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60" i="1" l="1"/>
  <c r="E148" i="1" l="1"/>
  <c r="F148" i="1"/>
  <c r="G148" i="1"/>
  <c r="H148" i="1"/>
  <c r="D148" i="1"/>
  <c r="D151" i="1"/>
  <c r="H153" i="1"/>
  <c r="D153" i="1" s="1"/>
  <c r="D154" i="1"/>
  <c r="E144" i="1"/>
  <c r="F144" i="1"/>
  <c r="G144" i="1"/>
  <c r="H144" i="1"/>
  <c r="E160" i="1" l="1"/>
  <c r="F160" i="1"/>
  <c r="G160" i="1"/>
  <c r="H160" i="1"/>
  <c r="D155" i="1"/>
  <c r="D156" i="1"/>
  <c r="D157" i="1"/>
  <c r="D158" i="1"/>
  <c r="D159" i="1"/>
  <c r="D160" i="1" l="1"/>
  <c r="E38" i="1"/>
  <c r="F38" i="1"/>
  <c r="G38" i="1"/>
  <c r="H38" i="1"/>
  <c r="H29" i="1"/>
  <c r="G29" i="1"/>
  <c r="F29" i="1"/>
  <c r="E29" i="1"/>
  <c r="D143" i="1"/>
  <c r="D142" i="1"/>
  <c r="D140" i="1"/>
  <c r="E136" i="1"/>
  <c r="F136" i="1"/>
  <c r="G136" i="1"/>
  <c r="H136" i="1"/>
  <c r="D136" i="1"/>
  <c r="E135" i="1"/>
  <c r="F135" i="1"/>
  <c r="G135" i="1"/>
  <c r="H135" i="1"/>
  <c r="D135" i="1"/>
  <c r="E134" i="1"/>
  <c r="F134" i="1"/>
  <c r="G134" i="1"/>
  <c r="H134" i="1"/>
  <c r="D134" i="1"/>
  <c r="E133" i="1"/>
  <c r="F133" i="1"/>
  <c r="G133" i="1"/>
  <c r="H133" i="1"/>
  <c r="E132" i="1"/>
  <c r="F132" i="1"/>
  <c r="G132" i="1"/>
  <c r="H132" i="1"/>
  <c r="D132" i="1"/>
  <c r="E131" i="1"/>
  <c r="F131" i="1"/>
  <c r="G131" i="1"/>
  <c r="H131" i="1"/>
  <c r="D131" i="1"/>
  <c r="E120" i="1"/>
  <c r="F120" i="1"/>
  <c r="G120" i="1"/>
  <c r="H120" i="1"/>
  <c r="D121" i="1"/>
  <c r="D120" i="1" s="1"/>
  <c r="E114" i="1"/>
  <c r="F114" i="1"/>
  <c r="G114" i="1"/>
  <c r="H114" i="1"/>
  <c r="D114" i="1"/>
  <c r="E113" i="1"/>
  <c r="F113" i="1"/>
  <c r="G113" i="1"/>
  <c r="H113" i="1"/>
  <c r="D113" i="1"/>
  <c r="E112" i="1"/>
  <c r="F112" i="1"/>
  <c r="G112" i="1"/>
  <c r="H112" i="1"/>
  <c r="D112" i="1"/>
  <c r="E111" i="1"/>
  <c r="F111" i="1"/>
  <c r="G111" i="1"/>
  <c r="H111" i="1"/>
  <c r="D111" i="1"/>
  <c r="H110" i="1"/>
  <c r="H109" i="1"/>
  <c r="H108" i="1"/>
  <c r="E95" i="1"/>
  <c r="E110" i="1" s="1"/>
  <c r="F95" i="1"/>
  <c r="F110" i="1" s="1"/>
  <c r="G95" i="1"/>
  <c r="G110" i="1" s="1"/>
  <c r="D97" i="1"/>
  <c r="D98" i="1"/>
  <c r="D96" i="1"/>
  <c r="E92" i="1"/>
  <c r="E109" i="1" s="1"/>
  <c r="F92" i="1"/>
  <c r="F109" i="1" s="1"/>
  <c r="G92" i="1"/>
  <c r="G109" i="1" s="1"/>
  <c r="D94" i="1"/>
  <c r="D93" i="1"/>
  <c r="E89" i="1"/>
  <c r="E108" i="1" s="1"/>
  <c r="F89" i="1"/>
  <c r="F108" i="1" s="1"/>
  <c r="G89" i="1"/>
  <c r="G108" i="1" s="1"/>
  <c r="D91" i="1"/>
  <c r="D90" i="1"/>
  <c r="E86" i="1"/>
  <c r="F86" i="1"/>
  <c r="G86" i="1"/>
  <c r="H86" i="1"/>
  <c r="D86" i="1"/>
  <c r="E85" i="1"/>
  <c r="F85" i="1"/>
  <c r="G85" i="1"/>
  <c r="H85" i="1"/>
  <c r="D85" i="1"/>
  <c r="E84" i="1"/>
  <c r="F84" i="1"/>
  <c r="G84" i="1"/>
  <c r="H84" i="1"/>
  <c r="D84" i="1"/>
  <c r="E83" i="1"/>
  <c r="F83" i="1"/>
  <c r="G83" i="1"/>
  <c r="H83" i="1"/>
  <c r="D83" i="1"/>
  <c r="H82" i="1"/>
  <c r="H81" i="1"/>
  <c r="E67" i="1"/>
  <c r="E82" i="1" s="1"/>
  <c r="F67" i="1"/>
  <c r="F82" i="1" s="1"/>
  <c r="G67" i="1"/>
  <c r="G82" i="1" s="1"/>
  <c r="D69" i="1"/>
  <c r="D68" i="1"/>
  <c r="E63" i="1"/>
  <c r="E81" i="1" s="1"/>
  <c r="F63" i="1"/>
  <c r="F81" i="1" s="1"/>
  <c r="G63" i="1"/>
  <c r="G81" i="1" s="1"/>
  <c r="D64" i="1"/>
  <c r="D63" i="1" s="1"/>
  <c r="D81" i="1" s="1"/>
  <c r="E59" i="1"/>
  <c r="E80" i="1" s="1"/>
  <c r="F59" i="1"/>
  <c r="F80" i="1" s="1"/>
  <c r="G59" i="1"/>
  <c r="G80" i="1" s="1"/>
  <c r="H59" i="1"/>
  <c r="H80" i="1" s="1"/>
  <c r="I59" i="1"/>
  <c r="J59" i="1"/>
  <c r="D61" i="1"/>
  <c r="E56" i="1"/>
  <c r="F56" i="1"/>
  <c r="G56" i="1"/>
  <c r="H56" i="1"/>
  <c r="I56" i="1"/>
  <c r="J56" i="1"/>
  <c r="E55" i="1"/>
  <c r="F55" i="1"/>
  <c r="G55" i="1"/>
  <c r="H55" i="1"/>
  <c r="I55" i="1"/>
  <c r="J55" i="1"/>
  <c r="E54" i="1"/>
  <c r="F54" i="1"/>
  <c r="G54" i="1"/>
  <c r="H54" i="1"/>
  <c r="I54" i="1"/>
  <c r="J54" i="1"/>
  <c r="E53" i="1"/>
  <c r="F53" i="1"/>
  <c r="G53" i="1"/>
  <c r="H53" i="1"/>
  <c r="I53" i="1"/>
  <c r="J53" i="1"/>
  <c r="E52" i="1"/>
  <c r="F52" i="1"/>
  <c r="G52" i="1"/>
  <c r="H52" i="1"/>
  <c r="I52" i="1"/>
  <c r="J52" i="1"/>
  <c r="E51" i="1"/>
  <c r="F51" i="1"/>
  <c r="G51" i="1"/>
  <c r="H51" i="1"/>
  <c r="I51" i="1"/>
  <c r="J51" i="1"/>
  <c r="E50" i="1"/>
  <c r="F50" i="1"/>
  <c r="G50" i="1"/>
  <c r="H50" i="1"/>
  <c r="I50" i="1"/>
  <c r="J50" i="1"/>
  <c r="F169" i="1" l="1"/>
  <c r="G167" i="1"/>
  <c r="H168" i="1"/>
  <c r="H163" i="1"/>
  <c r="G163" i="1"/>
  <c r="F163" i="1"/>
  <c r="G164" i="1"/>
  <c r="E164" i="1"/>
  <c r="D144" i="1"/>
  <c r="H164" i="1"/>
  <c r="G169" i="1"/>
  <c r="E163" i="1"/>
  <c r="F164" i="1"/>
  <c r="H167" i="1"/>
  <c r="E168" i="1"/>
  <c r="F165" i="1"/>
  <c r="G166" i="1"/>
  <c r="E165" i="1"/>
  <c r="F166" i="1"/>
  <c r="E169" i="1"/>
  <c r="H165" i="1"/>
  <c r="E166" i="1"/>
  <c r="F167" i="1"/>
  <c r="G168" i="1"/>
  <c r="H169" i="1"/>
  <c r="G165" i="1"/>
  <c r="H166" i="1"/>
  <c r="E167" i="1"/>
  <c r="F168" i="1"/>
  <c r="H130" i="1"/>
  <c r="F130" i="1"/>
  <c r="E130" i="1"/>
  <c r="G130" i="1"/>
  <c r="D133" i="1"/>
  <c r="D130" i="1" s="1"/>
  <c r="H107" i="1"/>
  <c r="E107" i="1"/>
  <c r="F107" i="1"/>
  <c r="G107" i="1"/>
  <c r="D95" i="1"/>
  <c r="D110" i="1" s="1"/>
  <c r="D92" i="1"/>
  <c r="D109" i="1" s="1"/>
  <c r="D89" i="1"/>
  <c r="D108" i="1" s="1"/>
  <c r="I57" i="1"/>
  <c r="I49" i="1" s="1"/>
  <c r="E57" i="1"/>
  <c r="E49" i="1" s="1"/>
  <c r="H57" i="1"/>
  <c r="H49" i="1" s="1"/>
  <c r="G57" i="1"/>
  <c r="J57" i="1"/>
  <c r="J49" i="1" s="1"/>
  <c r="F57" i="1"/>
  <c r="F49" i="1" s="1"/>
  <c r="D67" i="1"/>
  <c r="D82" i="1" s="1"/>
  <c r="H87" i="1"/>
  <c r="H79" i="1" s="1"/>
  <c r="F87" i="1"/>
  <c r="F79" i="1" s="1"/>
  <c r="E87" i="1"/>
  <c r="E79" i="1" s="1"/>
  <c r="G87" i="1"/>
  <c r="G79" i="1" s="1"/>
  <c r="G49" i="1"/>
  <c r="D59" i="1"/>
  <c r="D80" i="1" s="1"/>
  <c r="D25" i="1"/>
  <c r="G170" i="1" l="1"/>
  <c r="F170" i="1"/>
  <c r="H170" i="1"/>
  <c r="E170" i="1"/>
  <c r="D107" i="1"/>
  <c r="D87" i="1"/>
  <c r="D79" i="1" s="1"/>
  <c r="E12" i="1"/>
  <c r="F12" i="1"/>
  <c r="G12" i="1"/>
  <c r="H12" i="1"/>
  <c r="D14" i="1"/>
  <c r="D15" i="1"/>
  <c r="D16" i="1"/>
  <c r="D17" i="1"/>
  <c r="D18" i="1"/>
  <c r="D19" i="1"/>
  <c r="D13" i="1"/>
  <c r="D22" i="1"/>
  <c r="D24" i="1"/>
  <c r="D26" i="1"/>
  <c r="D27" i="1"/>
  <c r="D28" i="1"/>
  <c r="E21" i="1"/>
  <c r="F21" i="1"/>
  <c r="G21" i="1"/>
  <c r="H21" i="1"/>
  <c r="D23" i="1"/>
  <c r="E39" i="1"/>
  <c r="F39" i="1"/>
  <c r="G39" i="1"/>
  <c r="H48" i="1"/>
  <c r="H39" i="1" s="1"/>
  <c r="D43" i="1"/>
  <c r="D48" i="1" s="1"/>
  <c r="D39" i="1" s="1"/>
  <c r="D29" i="1" l="1"/>
  <c r="D21" i="1" s="1"/>
  <c r="D20" i="1"/>
  <c r="D12" i="1" s="1"/>
  <c r="D31" i="1" l="1"/>
  <c r="D50" i="1" s="1"/>
  <c r="D163" i="1" s="1"/>
  <c r="D32" i="1" l="1"/>
  <c r="D51" i="1" l="1"/>
  <c r="D164" i="1" s="1"/>
  <c r="D38" i="1"/>
  <c r="D34" i="1"/>
  <c r="D53" i="1" s="1"/>
  <c r="D166" i="1" s="1"/>
  <c r="D33" i="1"/>
  <c r="D52" i="1" s="1"/>
  <c r="D165" i="1" s="1"/>
  <c r="D35" i="1" l="1"/>
  <c r="D54" i="1" s="1"/>
  <c r="D167" i="1" s="1"/>
  <c r="D36" i="1" l="1"/>
  <c r="D55" i="1" s="1"/>
  <c r="D168" i="1" s="1"/>
  <c r="D37" i="1"/>
  <c r="D56" i="1" s="1"/>
  <c r="D169" i="1" s="1"/>
  <c r="D170" i="1" l="1"/>
  <c r="D57" i="1"/>
  <c r="D49" i="1" s="1"/>
</calcChain>
</file>

<file path=xl/sharedStrings.xml><?xml version="1.0" encoding="utf-8"?>
<sst xmlns="http://schemas.openxmlformats.org/spreadsheetml/2006/main" count="176" uniqueCount="82">
  <si>
    <t>Приложение 4</t>
  </si>
  <si>
    <t xml:space="preserve">Перечень инвестиционных проектов, планируемых к реализации на территории                                                                                                                              Кочкуровского муниципального района в Республике Мордовия </t>
  </si>
  <si>
    <t>№ проекта</t>
  </si>
  <si>
    <t xml:space="preserve">Наименование проектов, планируемых к реализации/ инициатор </t>
  </si>
  <si>
    <t>Реализация проекта по годам</t>
  </si>
  <si>
    <t>Объем финансирования всего, тыс.руб.</t>
  </si>
  <si>
    <t>в т. ч. по источникам финансирования, тыс. руб.</t>
  </si>
  <si>
    <t>Количество создаваемых рабочих мест</t>
  </si>
  <si>
    <t>Ожидаемые результаты реализации</t>
  </si>
  <si>
    <t>федеральный бюджет</t>
  </si>
  <si>
    <t>республиканский бюджет</t>
  </si>
  <si>
    <t>местный бюджет</t>
  </si>
  <si>
    <t>иные источники</t>
  </si>
  <si>
    <t>2020 г.</t>
  </si>
  <si>
    <t>Агропромышленный комплекс</t>
  </si>
  <si>
    <t>Транспортная инфраструктура</t>
  </si>
  <si>
    <t>2018 г.</t>
  </si>
  <si>
    <t>2019 г.</t>
  </si>
  <si>
    <t>2021 г.</t>
  </si>
  <si>
    <t>2022 г.</t>
  </si>
  <si>
    <t>2023 г.</t>
  </si>
  <si>
    <t>2024 г.</t>
  </si>
  <si>
    <t>2025 г.</t>
  </si>
  <si>
    <t>Итого</t>
  </si>
  <si>
    <t>Энергетическая и коммунальная инфраструктура</t>
  </si>
  <si>
    <t>Объекты социальной сферы, комплексного жилищного строительства, общественно-делового назначения</t>
  </si>
  <si>
    <t>Проекты, приоритетные на муниципальном уровне</t>
  </si>
  <si>
    <t>Общий объем финансирования за 2018-2025 гг. в т.ч.</t>
  </si>
  <si>
    <t xml:space="preserve"> Развитие семейных животноводческих ферм на базе крестьянских (фермерских) хозяйств</t>
  </si>
  <si>
    <t xml:space="preserve">2019 г. </t>
  </si>
  <si>
    <t>2018- 2025 гг.</t>
  </si>
  <si>
    <t>Поддержка начинающих фермеров</t>
  </si>
  <si>
    <t>`</t>
  </si>
  <si>
    <t>2018-2025 г.г.</t>
  </si>
  <si>
    <t>Общий объем финансирования за 2022 гг. в т.ч.</t>
  </si>
  <si>
    <t>Общий объем финансирования за 2023 гг. в т.ч.</t>
  </si>
  <si>
    <t>Общий объем финансирования за 2024гг. в т.ч.</t>
  </si>
  <si>
    <t>Общий объем финансирования за 2025 гг. в т.ч.</t>
  </si>
  <si>
    <t>Общий объем финансирования за 2019-2021 гг. в т.ч.</t>
  </si>
  <si>
    <t>Образование</t>
  </si>
  <si>
    <t>Общий объем финансирования по проектам, в т.ч.</t>
  </si>
  <si>
    <t>7000</t>
  </si>
  <si>
    <t xml:space="preserve">Покупка животноводческих помещений 3 корпуса по 300 кв.м., ИП ГКФХ Парваткина А.В.  </t>
  </si>
  <si>
    <t>Реконструкция помещения для производства грибов  и установка холодильного оборудования,                  15 кв.м.,  ИП ГКФХ Рябов С.В.</t>
  </si>
  <si>
    <t xml:space="preserve">Строительство помещения для производства листового чая, 40 кв.м.,  ИП ГКФХ Петров А.С. </t>
  </si>
  <si>
    <t xml:space="preserve">Строительство 2-х корпусов на 240 кроликоматок, 200 кв.м.,                                              ИП ГКФХ Караулов С.П.  </t>
  </si>
  <si>
    <t>Строительство элеватора с. Подлесная Тавла, ООО АФ "Тавла"</t>
  </si>
  <si>
    <t>Общий объем финансирования за 2019-2025 гг. в т.ч.</t>
  </si>
  <si>
    <t>2019- 2025 гг.</t>
  </si>
  <si>
    <t>1.1. Строительство автодороги от с. Новая Пырма до с. Тепловка Кочкуровского района Республики Мордовия</t>
  </si>
  <si>
    <t>1.2. Строительство внутрипоселковой дороги по ул. Интернациональная в с. Кочкурово Кочкуровского муниципального района Республики Мордовия</t>
  </si>
  <si>
    <t>2.1.Строительство автомобильной дороги по ул. Лавровской в с. Сабаево Кочкуровского муниципального района Республики Мордовия</t>
  </si>
  <si>
    <t>3.1.  Строительство автомобильной дороги по ул. Молодежная в с. Кочкурово Кочкуровского муниципального района Республики Мордовия</t>
  </si>
  <si>
    <t>3.2. Автомобильная дорога по ул. Артемова в с. Булгаково Кочкуровского муниципального района Республики Мордовия</t>
  </si>
  <si>
    <t>1.1. Строительство сети водоснабжения новой жилой застройки в районе ул. Интернациональная в с. Кочкурово Кочкуровского муниципального района Республики Мордовия                (4-я очередь строительства)</t>
  </si>
  <si>
    <t>Общий объем финансирования за 2019 г</t>
  </si>
  <si>
    <t>Общий объем финансирования за 2020 г</t>
  </si>
  <si>
    <t xml:space="preserve">Общий объем финансирования за 2021 г </t>
  </si>
  <si>
    <t>2019 г</t>
  </si>
  <si>
    <t>1.2. Жилая застройка ул. Полевая,            с. Новая Пырма Кочкуровского района Республики Мордовия.                           Сети газоснабжения.</t>
  </si>
  <si>
    <t>2.2.Сети водоснабжения новой жилой застройки в районе ул. Интернациональная в с. Кочкурово Кочкуровского муниципального района Республики Мордовия                      (5-я очередь строительства)</t>
  </si>
  <si>
    <t>Общий объем финансирования за 2021 г</t>
  </si>
  <si>
    <t>3.1.Закольцовка водоснабжения в с. Кочкурово Кочкуровского муниципального района Республики Мордовия</t>
  </si>
  <si>
    <t>Строительство водозаборного узла и сетей водопровода в с. Мордовское Давыдово Кочкуровского муниципального района РМ</t>
  </si>
  <si>
    <t>Строительство внутрипоселкового газопровода в д. Внуковка Булгаковского сельского поселения Кочкуровского муниципального района Республики Мордовия</t>
  </si>
  <si>
    <t>Общий объем финансирования за 2022 г</t>
  </si>
  <si>
    <t>Общий объем финансирования за 2023 г</t>
  </si>
  <si>
    <t>Общий объем финансирования за 2024 г</t>
  </si>
  <si>
    <t>Общий объем финансирования за 2025 г</t>
  </si>
  <si>
    <t>2.1. Газоснабжение ул. Лесная                  с. Мурань Кочкуровского муниципального района Республики Мордовия.</t>
  </si>
  <si>
    <t>Капитальный ремонт МБУК "Районный центр национальной культуры, народных промыслов и ремесел" Кочкуровского муниципального района структурное подразделение Сабаевский сельский клуб (площадь 637 м2, мощность 150 мест)</t>
  </si>
  <si>
    <t>Капитальный ремонт МБОУ "Кочкуровская СОШ" (ремонт коридора, замена окон)</t>
  </si>
  <si>
    <t xml:space="preserve">Капитальный ремонт  МБОУ "Сабаевская  СОШ" (замена окон, ремонт коридоров, частичная замена кровли) </t>
  </si>
  <si>
    <t>Капитальный ремонт МБОУ "Семилейская  СОШ" (замена окон, ремонт кровли, ремонт актового зала)</t>
  </si>
  <si>
    <t>Проекты в рамках ГЧП</t>
  </si>
  <si>
    <t>2019-2025 г</t>
  </si>
  <si>
    <t>Строительстве очистных сооружений в Кочкуровском муниципальном районе (МЧП)</t>
  </si>
  <si>
    <r>
      <t xml:space="preserve">                       </t>
    </r>
    <r>
      <rPr>
        <b/>
        <sz val="10"/>
        <color rgb="FF000000"/>
        <rFont val="Times New Roman"/>
        <family val="1"/>
        <charset val="204"/>
      </rPr>
      <t>Здравоохранение</t>
    </r>
  </si>
  <si>
    <t>Строительство ФАП в.с.Старые Турдаки</t>
  </si>
  <si>
    <t>Строительство ФАП в.с.Сабаево</t>
  </si>
  <si>
    <t>Общий объем финансирования за 2019-2020 гг. в т.ч.</t>
  </si>
  <si>
    <t>к Стратегии социально-экономического развития 
Кочкуровского муниципального района 
 Республики Мордовия на период до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</si>
</sst>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right" vertical="center" wrapText="1"/>
    </xf>
    <xf numFmtId="0" fontId="5" fillId="3" borderId="1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4" borderId="10" xfId="0" applyFont="1" applyFill="1" applyBorder="1" applyAlignment="1">
      <alignment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top" wrapText="1"/>
    </xf>
    <xf numFmtId="164" fontId="8" fillId="6" borderId="14" xfId="0" applyNumberFormat="1" applyFont="1" applyFill="1" applyBorder="1" applyAlignment="1">
      <alignment horizontal="center" vertical="center"/>
    </xf>
    <xf numFmtId="164" fontId="9" fillId="6" borderId="14" xfId="0" applyNumberFormat="1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4" xfId="0" applyFont="1" applyBorder="1" applyAlignment="1">
      <alignment wrapText="1"/>
    </xf>
    <xf numFmtId="164" fontId="8" fillId="0" borderId="14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 wrapText="1"/>
    </xf>
    <xf numFmtId="164" fontId="5" fillId="4" borderId="10" xfId="0" applyNumberFormat="1" applyFont="1" applyFill="1" applyBorder="1" applyAlignment="1">
      <alignment horizontal="right" vertical="center" wrapText="1"/>
    </xf>
    <xf numFmtId="0" fontId="11" fillId="0" borderId="15" xfId="0" applyFont="1" applyBorder="1" applyAlignment="1">
      <alignment wrapText="1"/>
    </xf>
    <xf numFmtId="164" fontId="8" fillId="0" borderId="14" xfId="0" applyNumberFormat="1" applyFont="1" applyBorder="1" applyAlignment="1">
      <alignment horizontal="center" vertical="top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0" fontId="11" fillId="0" borderId="17" xfId="0" applyFont="1" applyBorder="1"/>
    <xf numFmtId="0" fontId="11" fillId="0" borderId="14" xfId="0" applyFont="1" applyBorder="1"/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vertical="center"/>
    </xf>
    <xf numFmtId="0" fontId="8" fillId="0" borderId="19" xfId="0" applyFont="1" applyBorder="1" applyAlignment="1">
      <alignment horizontal="center" wrapText="1"/>
    </xf>
    <xf numFmtId="0" fontId="10" fillId="7" borderId="20" xfId="0" applyFont="1" applyFill="1" applyBorder="1" applyAlignment="1">
      <alignment horizontal="left" vertical="center" wrapText="1"/>
    </xf>
    <xf numFmtId="165" fontId="10" fillId="7" borderId="20" xfId="0" applyNumberFormat="1" applyFont="1" applyFill="1" applyBorder="1" applyAlignment="1">
      <alignment horizontal="center" vertical="center"/>
    </xf>
    <xf numFmtId="165" fontId="5" fillId="4" borderId="10" xfId="0" applyNumberFormat="1" applyFont="1" applyFill="1" applyBorder="1" applyAlignment="1">
      <alignment horizontal="right" vertical="center" wrapText="1"/>
    </xf>
    <xf numFmtId="165" fontId="5" fillId="0" borderId="10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top" wrapText="1"/>
    </xf>
    <xf numFmtId="165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5" fillId="3" borderId="1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4" borderId="14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topLeftCell="A124" workbookViewId="0">
      <selection activeCell="B143" sqref="B143"/>
    </sheetView>
  </sheetViews>
  <sheetFormatPr defaultRowHeight="15" x14ac:dyDescent="0.25"/>
  <cols>
    <col min="1" max="1" width="6" customWidth="1"/>
    <col min="2" max="2" width="30" customWidth="1"/>
    <col min="3" max="3" width="19" customWidth="1"/>
    <col min="4" max="4" width="19.7109375" customWidth="1"/>
    <col min="5" max="5" width="13.7109375" customWidth="1"/>
    <col min="6" max="6" width="13.28515625" customWidth="1"/>
    <col min="8" max="8" width="11.7109375" customWidth="1"/>
    <col min="9" max="9" width="13.140625" customWidth="1"/>
    <col min="10" max="10" width="11.7109375" customWidth="1"/>
  </cols>
  <sheetData>
    <row r="1" spans="1:10" ht="15.7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6"/>
    </row>
    <row r="2" spans="1:10" ht="15.75" customHeight="1" x14ac:dyDescent="0.25">
      <c r="A2" s="70"/>
      <c r="B2" s="71"/>
      <c r="C2" s="71"/>
      <c r="D2" s="71"/>
      <c r="E2" s="71"/>
      <c r="F2" s="100" t="s">
        <v>81</v>
      </c>
      <c r="G2" s="100"/>
      <c r="H2" s="100"/>
      <c r="I2" s="100"/>
      <c r="J2" s="101"/>
    </row>
    <row r="3" spans="1:10" ht="15.75" customHeight="1" x14ac:dyDescent="0.25">
      <c r="A3" s="70"/>
      <c r="B3" s="71"/>
      <c r="C3" s="71"/>
      <c r="D3" s="71"/>
      <c r="E3" s="71"/>
      <c r="F3" s="100"/>
      <c r="G3" s="100"/>
      <c r="H3" s="100"/>
      <c r="I3" s="100"/>
      <c r="J3" s="101"/>
    </row>
    <row r="4" spans="1:10" ht="16.5" thickBot="1" x14ac:dyDescent="0.3">
      <c r="A4" s="72"/>
      <c r="B4" s="73"/>
      <c r="C4" s="73"/>
      <c r="D4" s="73"/>
      <c r="E4" s="73"/>
      <c r="F4" s="102"/>
      <c r="G4" s="102"/>
      <c r="H4" s="102"/>
      <c r="I4" s="102"/>
      <c r="J4" s="103"/>
    </row>
    <row r="5" spans="1:10" ht="31.5" customHeight="1" thickBot="1" x14ac:dyDescent="0.3">
      <c r="A5" s="77" t="s">
        <v>1</v>
      </c>
      <c r="B5" s="78"/>
      <c r="C5" s="78"/>
      <c r="D5" s="78"/>
      <c r="E5" s="78"/>
      <c r="F5" s="78"/>
      <c r="G5" s="78"/>
      <c r="H5" s="78"/>
      <c r="I5" s="78"/>
      <c r="J5" s="79"/>
    </row>
    <row r="6" spans="1:10" ht="19.5" thickBot="1" x14ac:dyDescent="0.3">
      <c r="A6" s="1"/>
      <c r="B6" s="2"/>
      <c r="C6" s="2"/>
      <c r="D6" s="2"/>
      <c r="E6" s="2"/>
      <c r="F6" s="2"/>
      <c r="G6" s="2"/>
      <c r="H6" s="2"/>
      <c r="I6" s="3"/>
      <c r="J6" s="2"/>
    </row>
    <row r="7" spans="1:10" ht="60.75" thickBot="1" x14ac:dyDescent="0.3">
      <c r="A7" s="4" t="s">
        <v>2</v>
      </c>
      <c r="B7" s="5" t="s">
        <v>3</v>
      </c>
      <c r="C7" s="5" t="s">
        <v>4</v>
      </c>
      <c r="D7" s="5" t="s">
        <v>5</v>
      </c>
      <c r="E7" s="104" t="s">
        <v>6</v>
      </c>
      <c r="F7" s="105"/>
      <c r="G7" s="105"/>
      <c r="H7" s="106"/>
      <c r="I7" s="5" t="s">
        <v>7</v>
      </c>
      <c r="J7" s="5" t="s">
        <v>8</v>
      </c>
    </row>
    <row r="8" spans="1:10" ht="30.75" thickBot="1" x14ac:dyDescent="0.3">
      <c r="A8" s="6"/>
      <c r="B8" s="7"/>
      <c r="C8" s="7"/>
      <c r="D8" s="7"/>
      <c r="E8" s="8" t="s">
        <v>9</v>
      </c>
      <c r="F8" s="9" t="s">
        <v>10</v>
      </c>
      <c r="G8" s="9" t="s">
        <v>11</v>
      </c>
      <c r="H8" s="9" t="s">
        <v>12</v>
      </c>
      <c r="I8" s="7"/>
      <c r="J8" s="7"/>
    </row>
    <row r="9" spans="1:10" ht="15.75" thickBot="1" x14ac:dyDescent="0.3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10</v>
      </c>
      <c r="J9" s="11">
        <v>9</v>
      </c>
    </row>
    <row r="10" spans="1:10" ht="25.5" customHeight="1" thickBot="1" x14ac:dyDescent="0.3">
      <c r="A10" s="107" t="s">
        <v>26</v>
      </c>
      <c r="B10" s="108"/>
      <c r="C10" s="108"/>
      <c r="D10" s="21"/>
      <c r="E10" s="21"/>
      <c r="F10" s="21"/>
      <c r="G10" s="21"/>
      <c r="H10" s="21"/>
      <c r="I10" s="22"/>
      <c r="J10" s="13"/>
    </row>
    <row r="11" spans="1:10" ht="25.5" customHeight="1" thickBot="1" x14ac:dyDescent="0.3">
      <c r="A11" s="84" t="s">
        <v>14</v>
      </c>
      <c r="B11" s="85"/>
      <c r="C11" s="12"/>
      <c r="D11" s="12"/>
      <c r="E11" s="12"/>
      <c r="F11" s="12"/>
      <c r="G11" s="12"/>
      <c r="H11" s="12"/>
      <c r="I11" s="13"/>
      <c r="J11" s="13"/>
    </row>
    <row r="12" spans="1:10" ht="51.75" thickBot="1" x14ac:dyDescent="0.3">
      <c r="A12" s="14">
        <v>1</v>
      </c>
      <c r="B12" s="17" t="s">
        <v>28</v>
      </c>
      <c r="C12" s="20" t="s">
        <v>47</v>
      </c>
      <c r="D12" s="16">
        <f>D20</f>
        <v>35000</v>
      </c>
      <c r="E12" s="16">
        <f t="shared" ref="E12:H12" si="0">E20</f>
        <v>0</v>
      </c>
      <c r="F12" s="16">
        <f t="shared" si="0"/>
        <v>0</v>
      </c>
      <c r="G12" s="16">
        <f t="shared" si="0"/>
        <v>0</v>
      </c>
      <c r="H12" s="16">
        <f t="shared" si="0"/>
        <v>0</v>
      </c>
      <c r="I12" s="16"/>
      <c r="J12" s="16"/>
    </row>
    <row r="13" spans="1:10" ht="39" thickBot="1" x14ac:dyDescent="0.3">
      <c r="A13" s="14"/>
      <c r="B13" s="33" t="s">
        <v>45</v>
      </c>
      <c r="C13" s="17" t="s">
        <v>29</v>
      </c>
      <c r="D13" s="19">
        <f t="shared" ref="D13:D19" si="1">E13+F13+G13+H13</f>
        <v>35000</v>
      </c>
      <c r="E13" s="18"/>
      <c r="F13" s="34">
        <v>28000</v>
      </c>
      <c r="G13" s="35"/>
      <c r="H13" s="36" t="s">
        <v>41</v>
      </c>
      <c r="I13" s="19"/>
      <c r="J13" s="18"/>
    </row>
    <row r="14" spans="1:10" ht="15.75" thickBot="1" x14ac:dyDescent="0.3">
      <c r="A14" s="14"/>
      <c r="B14" s="17"/>
      <c r="C14" s="17">
        <v>2020</v>
      </c>
      <c r="D14" s="19">
        <f t="shared" si="1"/>
        <v>0</v>
      </c>
      <c r="E14" s="18"/>
      <c r="F14" s="18"/>
      <c r="G14" s="18"/>
      <c r="H14" s="18"/>
      <c r="I14" s="19"/>
      <c r="J14" s="18"/>
    </row>
    <row r="15" spans="1:10" ht="15.75" thickBot="1" x14ac:dyDescent="0.3">
      <c r="A15" s="14"/>
      <c r="B15" s="17"/>
      <c r="C15" s="17">
        <v>2021</v>
      </c>
      <c r="D15" s="19">
        <f t="shared" si="1"/>
        <v>0</v>
      </c>
      <c r="E15" s="18"/>
      <c r="F15" s="18"/>
      <c r="G15" s="18"/>
      <c r="H15" s="18"/>
      <c r="I15" s="19"/>
      <c r="J15" s="18"/>
    </row>
    <row r="16" spans="1:10" ht="15.75" thickBot="1" x14ac:dyDescent="0.3">
      <c r="A16" s="14"/>
      <c r="B16" s="17"/>
      <c r="C16" s="17">
        <v>2022</v>
      </c>
      <c r="D16" s="19">
        <f t="shared" si="1"/>
        <v>0</v>
      </c>
      <c r="E16" s="18"/>
      <c r="F16" s="18"/>
      <c r="G16" s="18"/>
      <c r="H16" s="18"/>
      <c r="I16" s="19"/>
      <c r="J16" s="18"/>
    </row>
    <row r="17" spans="1:10" ht="15.75" thickBot="1" x14ac:dyDescent="0.3">
      <c r="A17" s="14"/>
      <c r="B17" s="17"/>
      <c r="C17" s="17">
        <v>2023</v>
      </c>
      <c r="D17" s="19">
        <f t="shared" si="1"/>
        <v>0</v>
      </c>
      <c r="E17" s="18"/>
      <c r="F17" s="18"/>
      <c r="G17" s="18"/>
      <c r="H17" s="18"/>
      <c r="I17" s="19"/>
      <c r="J17" s="18"/>
    </row>
    <row r="18" spans="1:10" ht="15.75" thickBot="1" x14ac:dyDescent="0.3">
      <c r="A18" s="14"/>
      <c r="B18" s="17"/>
      <c r="C18" s="17">
        <v>2024</v>
      </c>
      <c r="D18" s="19">
        <f t="shared" si="1"/>
        <v>0</v>
      </c>
      <c r="E18" s="18"/>
      <c r="F18" s="18"/>
      <c r="G18" s="18"/>
      <c r="H18" s="18"/>
      <c r="I18" s="19"/>
      <c r="J18" s="18"/>
    </row>
    <row r="19" spans="1:10" ht="15.75" thickBot="1" x14ac:dyDescent="0.3">
      <c r="A19" s="14"/>
      <c r="B19" s="17"/>
      <c r="C19" s="17">
        <v>2025</v>
      </c>
      <c r="D19" s="19">
        <f t="shared" si="1"/>
        <v>0</v>
      </c>
      <c r="E19" s="18"/>
      <c r="F19" s="18"/>
      <c r="G19" s="18"/>
      <c r="H19" s="18"/>
      <c r="I19" s="19"/>
      <c r="J19" s="18"/>
    </row>
    <row r="20" spans="1:10" ht="15.75" thickBot="1" x14ac:dyDescent="0.3">
      <c r="A20" s="10"/>
      <c r="B20" s="17"/>
      <c r="C20" s="17" t="s">
        <v>48</v>
      </c>
      <c r="D20" s="19">
        <f>D13+D14+D15+D16+D17+D18+D19</f>
        <v>35000</v>
      </c>
      <c r="E20" s="18"/>
      <c r="F20" s="18"/>
      <c r="G20" s="18"/>
      <c r="H20" s="18"/>
      <c r="I20" s="19"/>
      <c r="J20" s="18"/>
    </row>
    <row r="21" spans="1:10" ht="39" thickBot="1" x14ac:dyDescent="0.3">
      <c r="A21" s="14">
        <v>2</v>
      </c>
      <c r="B21" s="17" t="s">
        <v>31</v>
      </c>
      <c r="C21" s="20" t="s">
        <v>47</v>
      </c>
      <c r="D21" s="41">
        <f>D29</f>
        <v>5300</v>
      </c>
      <c r="E21" s="41">
        <f t="shared" ref="E21:H21" si="2">E29</f>
        <v>0</v>
      </c>
      <c r="F21" s="41">
        <f t="shared" si="2"/>
        <v>0</v>
      </c>
      <c r="G21" s="41">
        <f t="shared" si="2"/>
        <v>0</v>
      </c>
      <c r="H21" s="41">
        <f t="shared" si="2"/>
        <v>5300</v>
      </c>
      <c r="I21" s="16"/>
      <c r="J21" s="16"/>
    </row>
    <row r="22" spans="1:10" ht="15.75" thickBot="1" x14ac:dyDescent="0.3">
      <c r="A22" s="14"/>
      <c r="B22" s="15"/>
      <c r="C22" s="24" t="s">
        <v>17</v>
      </c>
      <c r="D22" s="44">
        <f t="shared" ref="D22" si="3">H22</f>
        <v>0</v>
      </c>
      <c r="E22" s="18"/>
      <c r="F22" s="18"/>
      <c r="G22" s="18"/>
      <c r="H22" s="18"/>
      <c r="I22" s="19"/>
      <c r="J22" s="18"/>
    </row>
    <row r="23" spans="1:10" ht="52.5" thickBot="1" x14ac:dyDescent="0.3">
      <c r="A23" s="37"/>
      <c r="B23" s="38" t="s">
        <v>43</v>
      </c>
      <c r="C23" s="24" t="s">
        <v>13</v>
      </c>
      <c r="D23" s="44">
        <f>H23</f>
        <v>500</v>
      </c>
      <c r="E23" s="24"/>
      <c r="F23" s="24"/>
      <c r="G23" s="24"/>
      <c r="H23" s="39">
        <v>500</v>
      </c>
      <c r="I23" s="19"/>
      <c r="J23" s="18"/>
    </row>
    <row r="24" spans="1:10" ht="45.75" thickBot="1" x14ac:dyDescent="0.3">
      <c r="A24" s="14"/>
      <c r="B24" s="42" t="s">
        <v>44</v>
      </c>
      <c r="C24" s="24">
        <v>2021</v>
      </c>
      <c r="D24" s="44">
        <f t="shared" ref="D24:D28" si="4">H24</f>
        <v>800</v>
      </c>
      <c r="E24" s="24"/>
      <c r="F24" s="24"/>
      <c r="G24" s="24"/>
      <c r="H24" s="43">
        <v>800</v>
      </c>
      <c r="I24" s="19"/>
      <c r="J24" s="18"/>
    </row>
    <row r="25" spans="1:10" ht="43.5" customHeight="1" thickBot="1" x14ac:dyDescent="0.3">
      <c r="A25" s="14"/>
      <c r="B25" s="17" t="s">
        <v>42</v>
      </c>
      <c r="C25" s="24">
        <v>2022</v>
      </c>
      <c r="D25" s="44">
        <f t="shared" si="4"/>
        <v>4000</v>
      </c>
      <c r="E25" s="18"/>
      <c r="F25" s="18"/>
      <c r="G25" s="18"/>
      <c r="H25" s="18">
        <v>4000</v>
      </c>
      <c r="I25" s="19"/>
      <c r="J25" s="18"/>
    </row>
    <row r="26" spans="1:10" ht="15.75" thickBot="1" x14ac:dyDescent="0.3">
      <c r="A26" s="14"/>
      <c r="B26" s="17"/>
      <c r="C26" s="24">
        <v>2023</v>
      </c>
      <c r="D26" s="44">
        <f t="shared" si="4"/>
        <v>0</v>
      </c>
      <c r="E26" s="24"/>
      <c r="F26" s="24"/>
      <c r="G26" s="24"/>
      <c r="H26" s="24"/>
      <c r="I26" s="19"/>
      <c r="J26" s="18"/>
    </row>
    <row r="27" spans="1:10" ht="15.75" thickBot="1" x14ac:dyDescent="0.3">
      <c r="A27" s="14"/>
      <c r="B27" s="17"/>
      <c r="C27" s="24">
        <v>2024</v>
      </c>
      <c r="D27" s="44">
        <f t="shared" si="4"/>
        <v>0</v>
      </c>
      <c r="E27" s="24"/>
      <c r="F27" s="24"/>
      <c r="G27" s="24"/>
      <c r="H27" s="24"/>
      <c r="I27" s="19"/>
      <c r="J27" s="18"/>
    </row>
    <row r="28" spans="1:10" ht="15.75" thickBot="1" x14ac:dyDescent="0.3">
      <c r="A28" s="14"/>
      <c r="B28" s="17"/>
      <c r="C28" s="24">
        <v>2025</v>
      </c>
      <c r="D28" s="44">
        <f t="shared" si="4"/>
        <v>0</v>
      </c>
      <c r="E28" s="24"/>
      <c r="F28" s="24"/>
      <c r="G28" s="24"/>
      <c r="H28" s="24"/>
      <c r="I28" s="19"/>
      <c r="J28" s="18"/>
    </row>
    <row r="29" spans="1:10" ht="15.75" thickBot="1" x14ac:dyDescent="0.3">
      <c r="A29" s="10"/>
      <c r="B29" s="17"/>
      <c r="C29" s="24" t="s">
        <v>48</v>
      </c>
      <c r="D29" s="40">
        <f>D22+D23+D24+D25+D26+D27+D28</f>
        <v>5300</v>
      </c>
      <c r="E29" s="40">
        <f>E22+E23+E24+E25+E26+E27+E28</f>
        <v>0</v>
      </c>
      <c r="F29" s="40">
        <f>F22+F23+F24+F25+F26+F27+F28</f>
        <v>0</v>
      </c>
      <c r="G29" s="40">
        <f>G22+G23+G24+G25+G26+G27+G28</f>
        <v>0</v>
      </c>
      <c r="H29" s="40">
        <f>H22+H23+H24+H25+H26+H27+H28</f>
        <v>5300</v>
      </c>
      <c r="I29" s="19"/>
      <c r="J29" s="18"/>
    </row>
    <row r="30" spans="1:10" ht="43.5" customHeight="1" thickBot="1" x14ac:dyDescent="0.3">
      <c r="A30" s="14">
        <v>3</v>
      </c>
      <c r="B30" s="33"/>
      <c r="C30" s="17" t="s">
        <v>47</v>
      </c>
      <c r="D30" s="19">
        <v>120000</v>
      </c>
      <c r="E30" s="18"/>
      <c r="F30" s="18"/>
      <c r="G30" s="18"/>
      <c r="H30" s="18">
        <v>120000</v>
      </c>
      <c r="I30" s="19"/>
      <c r="J30" s="18"/>
    </row>
    <row r="31" spans="1:10" ht="15.75" thickBot="1" x14ac:dyDescent="0.3">
      <c r="A31" s="14"/>
      <c r="B31" s="23"/>
      <c r="C31" s="24" t="s">
        <v>29</v>
      </c>
      <c r="D31" s="19">
        <f t="shared" ref="D31:D37" si="5">E31+F31+G31+H31</f>
        <v>0</v>
      </c>
      <c r="E31" s="18"/>
      <c r="F31" s="34"/>
      <c r="G31" s="35"/>
      <c r="H31" s="36"/>
      <c r="I31" s="19"/>
      <c r="J31" s="18"/>
    </row>
    <row r="32" spans="1:10" ht="27.75" customHeight="1" thickBot="1" x14ac:dyDescent="0.3">
      <c r="A32" s="14"/>
      <c r="B32" s="33" t="s">
        <v>46</v>
      </c>
      <c r="C32" s="24">
        <v>2020</v>
      </c>
      <c r="D32" s="19">
        <f t="shared" si="5"/>
        <v>120000</v>
      </c>
      <c r="E32" s="18"/>
      <c r="F32" s="18"/>
      <c r="G32" s="18"/>
      <c r="H32" s="39">
        <v>120000</v>
      </c>
      <c r="I32" s="19"/>
      <c r="J32" s="18"/>
    </row>
    <row r="33" spans="1:10" ht="15.75" thickBot="1" x14ac:dyDescent="0.3">
      <c r="A33" s="14"/>
      <c r="B33" s="23"/>
      <c r="C33" s="24">
        <v>2021</v>
      </c>
      <c r="D33" s="19">
        <f t="shared" si="5"/>
        <v>0</v>
      </c>
      <c r="E33" s="18"/>
      <c r="F33" s="18"/>
      <c r="G33" s="18"/>
      <c r="H33" s="18"/>
      <c r="I33" s="19"/>
      <c r="J33" s="18"/>
    </row>
    <row r="34" spans="1:10" ht="15.75" thickBot="1" x14ac:dyDescent="0.3">
      <c r="A34" s="14"/>
      <c r="B34" s="23"/>
      <c r="C34" s="24">
        <v>2022</v>
      </c>
      <c r="D34" s="19">
        <f t="shared" si="5"/>
        <v>0</v>
      </c>
      <c r="E34" s="18"/>
      <c r="F34" s="18"/>
      <c r="G34" s="18"/>
      <c r="H34" s="18"/>
      <c r="I34" s="19"/>
      <c r="J34" s="18"/>
    </row>
    <row r="35" spans="1:10" ht="15.75" thickBot="1" x14ac:dyDescent="0.3">
      <c r="A35" s="14"/>
      <c r="B35" s="23"/>
      <c r="C35" s="24">
        <v>2023</v>
      </c>
      <c r="D35" s="19">
        <f t="shared" si="5"/>
        <v>0</v>
      </c>
      <c r="E35" s="18"/>
      <c r="F35" s="18"/>
      <c r="G35" s="18"/>
      <c r="H35" s="18"/>
      <c r="I35" s="19"/>
      <c r="J35" s="18"/>
    </row>
    <row r="36" spans="1:10" ht="15.75" thickBot="1" x14ac:dyDescent="0.3">
      <c r="A36" s="14"/>
      <c r="B36" s="23"/>
      <c r="C36" s="24">
        <v>2024</v>
      </c>
      <c r="D36" s="19">
        <f t="shared" si="5"/>
        <v>0</v>
      </c>
      <c r="E36" s="18"/>
      <c r="F36" s="18"/>
      <c r="G36" s="18"/>
      <c r="H36" s="18"/>
      <c r="I36" s="19"/>
      <c r="J36" s="18"/>
    </row>
    <row r="37" spans="1:10" ht="15.75" thickBot="1" x14ac:dyDescent="0.3">
      <c r="A37" s="14"/>
      <c r="B37" s="23"/>
      <c r="C37" s="24">
        <v>2025</v>
      </c>
      <c r="D37" s="19">
        <f t="shared" si="5"/>
        <v>0</v>
      </c>
      <c r="E37" s="18"/>
      <c r="F37" s="18"/>
      <c r="G37" s="18"/>
      <c r="H37" s="18"/>
      <c r="I37" s="19"/>
      <c r="J37" s="18"/>
    </row>
    <row r="38" spans="1:10" ht="15.75" thickBot="1" x14ac:dyDescent="0.3">
      <c r="A38" s="10"/>
      <c r="B38" s="24"/>
      <c r="C38" s="17" t="s">
        <v>48</v>
      </c>
      <c r="D38" s="19">
        <f>D32</f>
        <v>120000</v>
      </c>
      <c r="E38" s="19">
        <f t="shared" ref="E38:H38" si="6">E32</f>
        <v>0</v>
      </c>
      <c r="F38" s="19">
        <f t="shared" si="6"/>
        <v>0</v>
      </c>
      <c r="G38" s="19">
        <f t="shared" si="6"/>
        <v>0</v>
      </c>
      <c r="H38" s="19">
        <f t="shared" si="6"/>
        <v>120000</v>
      </c>
      <c r="I38" s="19"/>
      <c r="J38" s="18"/>
    </row>
    <row r="39" spans="1:10" ht="39" thickBot="1" x14ac:dyDescent="0.3">
      <c r="A39" s="14" t="s">
        <v>32</v>
      </c>
      <c r="B39" s="33"/>
      <c r="C39" s="20" t="s">
        <v>47</v>
      </c>
      <c r="D39" s="16">
        <f>D48</f>
        <v>0</v>
      </c>
      <c r="E39" s="16">
        <f t="shared" ref="E39:H39" si="7">E48</f>
        <v>0</v>
      </c>
      <c r="F39" s="16">
        <f t="shared" si="7"/>
        <v>0</v>
      </c>
      <c r="G39" s="16">
        <f t="shared" si="7"/>
        <v>0</v>
      </c>
      <c r="H39" s="16">
        <f t="shared" si="7"/>
        <v>0</v>
      </c>
      <c r="I39" s="16">
        <v>3</v>
      </c>
      <c r="J39" s="16"/>
    </row>
    <row r="40" spans="1:10" ht="15.75" thickBot="1" x14ac:dyDescent="0.3">
      <c r="A40" s="14"/>
      <c r="B40" s="15"/>
      <c r="C40" s="17" t="s">
        <v>16</v>
      </c>
      <c r="D40" s="19"/>
      <c r="E40" s="18"/>
      <c r="F40" s="18"/>
      <c r="G40" s="18"/>
      <c r="H40" s="18"/>
      <c r="I40" s="19"/>
      <c r="J40" s="18"/>
    </row>
    <row r="41" spans="1:10" ht="15.75" thickBot="1" x14ac:dyDescent="0.3">
      <c r="A41" s="14"/>
      <c r="B41" s="15"/>
      <c r="C41" s="17" t="s">
        <v>17</v>
      </c>
      <c r="D41" s="19"/>
      <c r="E41" s="18"/>
      <c r="F41" s="18"/>
      <c r="G41" s="18"/>
      <c r="H41" s="18"/>
      <c r="I41" s="19"/>
      <c r="J41" s="18"/>
    </row>
    <row r="42" spans="1:10" ht="15.75" thickBot="1" x14ac:dyDescent="0.3">
      <c r="A42" s="14"/>
      <c r="B42" s="15"/>
      <c r="C42" s="17" t="s">
        <v>13</v>
      </c>
      <c r="D42" s="19"/>
      <c r="E42" s="18"/>
      <c r="F42" s="18"/>
      <c r="G42" s="18"/>
      <c r="H42" s="18"/>
      <c r="I42" s="19"/>
      <c r="J42" s="18"/>
    </row>
    <row r="43" spans="1:10" ht="15.75" thickBot="1" x14ac:dyDescent="0.3">
      <c r="A43" s="14"/>
      <c r="B43" s="15"/>
      <c r="C43" s="17" t="s">
        <v>18</v>
      </c>
      <c r="D43" s="19">
        <f>E43+F43+G43+H43</f>
        <v>0</v>
      </c>
      <c r="E43" s="18"/>
      <c r="F43" s="18"/>
      <c r="G43" s="18"/>
      <c r="H43" s="18"/>
      <c r="I43" s="19"/>
      <c r="J43" s="18"/>
    </row>
    <row r="44" spans="1:10" ht="15.75" thickBot="1" x14ac:dyDescent="0.3">
      <c r="A44" s="14"/>
      <c r="B44" s="15"/>
      <c r="C44" s="17" t="s">
        <v>19</v>
      </c>
      <c r="D44" s="19"/>
      <c r="E44" s="18"/>
      <c r="F44" s="18"/>
      <c r="G44" s="18"/>
      <c r="H44" s="18"/>
      <c r="I44" s="19"/>
      <c r="J44" s="18"/>
    </row>
    <row r="45" spans="1:10" ht="15.75" thickBot="1" x14ac:dyDescent="0.3">
      <c r="A45" s="14"/>
      <c r="B45" s="15"/>
      <c r="C45" s="17" t="s">
        <v>20</v>
      </c>
      <c r="D45" s="19"/>
      <c r="E45" s="18"/>
      <c r="F45" s="18"/>
      <c r="G45" s="18"/>
      <c r="H45" s="18"/>
      <c r="I45" s="19"/>
      <c r="J45" s="18"/>
    </row>
    <row r="46" spans="1:10" ht="15.75" thickBot="1" x14ac:dyDescent="0.3">
      <c r="A46" s="14"/>
      <c r="B46" s="15"/>
      <c r="C46" s="17" t="s">
        <v>21</v>
      </c>
      <c r="D46" s="19"/>
      <c r="E46" s="18"/>
      <c r="F46" s="18"/>
      <c r="G46" s="18"/>
      <c r="H46" s="18"/>
      <c r="I46" s="19"/>
      <c r="J46" s="18"/>
    </row>
    <row r="47" spans="1:10" ht="15.75" thickBot="1" x14ac:dyDescent="0.3">
      <c r="A47" s="14"/>
      <c r="B47" s="15"/>
      <c r="C47" s="17" t="s">
        <v>22</v>
      </c>
      <c r="D47" s="19"/>
      <c r="E47" s="18"/>
      <c r="F47" s="18"/>
      <c r="G47" s="18"/>
      <c r="H47" s="18"/>
      <c r="I47" s="19"/>
      <c r="J47" s="18"/>
    </row>
    <row r="48" spans="1:10" ht="15.75" thickBot="1" x14ac:dyDescent="0.3">
      <c r="A48" s="10"/>
      <c r="B48" s="17"/>
      <c r="C48" s="17" t="s">
        <v>33</v>
      </c>
      <c r="D48" s="19">
        <f>D40+D41+D42+D43+D44+D45+D46+D47</f>
        <v>0</v>
      </c>
      <c r="E48" s="18">
        <v>0</v>
      </c>
      <c r="F48" s="18">
        <v>0</v>
      </c>
      <c r="G48" s="18">
        <v>0</v>
      </c>
      <c r="H48" s="18">
        <f>H43</f>
        <v>0</v>
      </c>
      <c r="I48" s="19"/>
      <c r="J48" s="18"/>
    </row>
    <row r="49" spans="1:10" ht="39" thickBot="1" x14ac:dyDescent="0.3">
      <c r="A49" s="14"/>
      <c r="B49" s="23" t="s">
        <v>23</v>
      </c>
      <c r="C49" s="20" t="s">
        <v>47</v>
      </c>
      <c r="D49" s="45">
        <f>D57</f>
        <v>160300</v>
      </c>
      <c r="E49" s="45">
        <f t="shared" ref="E49:J49" si="8">E57</f>
        <v>0</v>
      </c>
      <c r="F49" s="45">
        <f t="shared" si="8"/>
        <v>28000</v>
      </c>
      <c r="G49" s="45">
        <f t="shared" si="8"/>
        <v>0</v>
      </c>
      <c r="H49" s="45">
        <f t="shared" si="8"/>
        <v>132300</v>
      </c>
      <c r="I49" s="45">
        <f t="shared" si="8"/>
        <v>0</v>
      </c>
      <c r="J49" s="45">
        <f t="shared" si="8"/>
        <v>0</v>
      </c>
    </row>
    <row r="50" spans="1:10" ht="15.75" thickBot="1" x14ac:dyDescent="0.3">
      <c r="A50" s="14"/>
      <c r="B50" s="23"/>
      <c r="C50" s="17" t="s">
        <v>29</v>
      </c>
      <c r="D50" s="45">
        <f t="shared" ref="D50:J56" si="9">D13+D22+D31+D41</f>
        <v>35000</v>
      </c>
      <c r="E50" s="45">
        <f t="shared" si="9"/>
        <v>0</v>
      </c>
      <c r="F50" s="45">
        <f t="shared" si="9"/>
        <v>28000</v>
      </c>
      <c r="G50" s="45">
        <f t="shared" si="9"/>
        <v>0</v>
      </c>
      <c r="H50" s="45">
        <f t="shared" si="9"/>
        <v>7000</v>
      </c>
      <c r="I50" s="45">
        <f t="shared" si="9"/>
        <v>0</v>
      </c>
      <c r="J50" s="45">
        <f t="shared" si="9"/>
        <v>0</v>
      </c>
    </row>
    <row r="51" spans="1:10" ht="15.75" thickBot="1" x14ac:dyDescent="0.3">
      <c r="A51" s="14"/>
      <c r="B51" s="23"/>
      <c r="C51" s="17" t="s">
        <v>13</v>
      </c>
      <c r="D51" s="45">
        <f t="shared" si="9"/>
        <v>120500</v>
      </c>
      <c r="E51" s="45">
        <f t="shared" si="9"/>
        <v>0</v>
      </c>
      <c r="F51" s="45">
        <f t="shared" si="9"/>
        <v>0</v>
      </c>
      <c r="G51" s="45">
        <f t="shared" si="9"/>
        <v>0</v>
      </c>
      <c r="H51" s="45">
        <f t="shared" si="9"/>
        <v>120500</v>
      </c>
      <c r="I51" s="45">
        <f t="shared" si="9"/>
        <v>0</v>
      </c>
      <c r="J51" s="45">
        <f t="shared" si="9"/>
        <v>0</v>
      </c>
    </row>
    <row r="52" spans="1:10" ht="15.75" thickBot="1" x14ac:dyDescent="0.3">
      <c r="A52" s="14"/>
      <c r="B52" s="23"/>
      <c r="C52" s="17" t="s">
        <v>18</v>
      </c>
      <c r="D52" s="45">
        <f t="shared" si="9"/>
        <v>800</v>
      </c>
      <c r="E52" s="45">
        <f t="shared" si="9"/>
        <v>0</v>
      </c>
      <c r="F52" s="45">
        <f t="shared" si="9"/>
        <v>0</v>
      </c>
      <c r="G52" s="45">
        <f t="shared" si="9"/>
        <v>0</v>
      </c>
      <c r="H52" s="45">
        <f t="shared" si="9"/>
        <v>800</v>
      </c>
      <c r="I52" s="45">
        <f t="shared" si="9"/>
        <v>0</v>
      </c>
      <c r="J52" s="45">
        <f t="shared" si="9"/>
        <v>0</v>
      </c>
    </row>
    <row r="53" spans="1:10" ht="15.75" thickBot="1" x14ac:dyDescent="0.3">
      <c r="A53" s="14"/>
      <c r="B53" s="23"/>
      <c r="C53" s="17" t="s">
        <v>19</v>
      </c>
      <c r="D53" s="45">
        <f t="shared" si="9"/>
        <v>4000</v>
      </c>
      <c r="E53" s="45">
        <f t="shared" si="9"/>
        <v>0</v>
      </c>
      <c r="F53" s="45">
        <f t="shared" si="9"/>
        <v>0</v>
      </c>
      <c r="G53" s="45">
        <f t="shared" si="9"/>
        <v>0</v>
      </c>
      <c r="H53" s="45">
        <f t="shared" si="9"/>
        <v>4000</v>
      </c>
      <c r="I53" s="45">
        <f t="shared" si="9"/>
        <v>0</v>
      </c>
      <c r="J53" s="45">
        <f t="shared" si="9"/>
        <v>0</v>
      </c>
    </row>
    <row r="54" spans="1:10" ht="15.75" thickBot="1" x14ac:dyDescent="0.3">
      <c r="A54" s="14"/>
      <c r="B54" s="23"/>
      <c r="C54" s="17" t="s">
        <v>20</v>
      </c>
      <c r="D54" s="45">
        <f t="shared" si="9"/>
        <v>0</v>
      </c>
      <c r="E54" s="45">
        <f t="shared" si="9"/>
        <v>0</v>
      </c>
      <c r="F54" s="45">
        <f t="shared" si="9"/>
        <v>0</v>
      </c>
      <c r="G54" s="45">
        <f t="shared" si="9"/>
        <v>0</v>
      </c>
      <c r="H54" s="45">
        <f t="shared" si="9"/>
        <v>0</v>
      </c>
      <c r="I54" s="45">
        <f t="shared" si="9"/>
        <v>0</v>
      </c>
      <c r="J54" s="45">
        <f t="shared" si="9"/>
        <v>0</v>
      </c>
    </row>
    <row r="55" spans="1:10" ht="15.75" thickBot="1" x14ac:dyDescent="0.3">
      <c r="A55" s="14"/>
      <c r="B55" s="23"/>
      <c r="C55" s="17" t="s">
        <v>21</v>
      </c>
      <c r="D55" s="45">
        <f t="shared" si="9"/>
        <v>0</v>
      </c>
      <c r="E55" s="45">
        <f t="shared" si="9"/>
        <v>0</v>
      </c>
      <c r="F55" s="45">
        <f t="shared" si="9"/>
        <v>0</v>
      </c>
      <c r="G55" s="45">
        <f t="shared" si="9"/>
        <v>0</v>
      </c>
      <c r="H55" s="45">
        <f t="shared" si="9"/>
        <v>0</v>
      </c>
      <c r="I55" s="45">
        <f t="shared" si="9"/>
        <v>0</v>
      </c>
      <c r="J55" s="45">
        <f t="shared" si="9"/>
        <v>0</v>
      </c>
    </row>
    <row r="56" spans="1:10" ht="15.75" thickBot="1" x14ac:dyDescent="0.3">
      <c r="A56" s="14"/>
      <c r="B56" s="23"/>
      <c r="C56" s="17" t="s">
        <v>22</v>
      </c>
      <c r="D56" s="45">
        <f t="shared" si="9"/>
        <v>0</v>
      </c>
      <c r="E56" s="45">
        <f t="shared" si="9"/>
        <v>0</v>
      </c>
      <c r="F56" s="45">
        <f t="shared" si="9"/>
        <v>0</v>
      </c>
      <c r="G56" s="45">
        <f t="shared" si="9"/>
        <v>0</v>
      </c>
      <c r="H56" s="45">
        <f t="shared" si="9"/>
        <v>0</v>
      </c>
      <c r="I56" s="45">
        <f t="shared" si="9"/>
        <v>0</v>
      </c>
      <c r="J56" s="45">
        <f t="shared" si="9"/>
        <v>0</v>
      </c>
    </row>
    <row r="57" spans="1:10" ht="15.75" thickBot="1" x14ac:dyDescent="0.3">
      <c r="A57" s="10"/>
      <c r="B57" s="24"/>
      <c r="C57" s="17" t="s">
        <v>30</v>
      </c>
      <c r="D57" s="45">
        <f>D50+D51+D52+D53+D54+D55+D56</f>
        <v>160300</v>
      </c>
      <c r="E57" s="45">
        <f>E50+E51+E52+E53+E54+E55+E56</f>
        <v>0</v>
      </c>
      <c r="F57" s="45">
        <f t="shared" ref="F57:J57" si="10">F50+F51+F52+F53+F54+F55+F56</f>
        <v>28000</v>
      </c>
      <c r="G57" s="45">
        <f t="shared" si="10"/>
        <v>0</v>
      </c>
      <c r="H57" s="45">
        <f t="shared" si="10"/>
        <v>132300</v>
      </c>
      <c r="I57" s="45">
        <f t="shared" si="10"/>
        <v>0</v>
      </c>
      <c r="J57" s="45">
        <f t="shared" si="10"/>
        <v>0</v>
      </c>
    </row>
    <row r="58" spans="1:10" ht="25.5" customHeight="1" thickBot="1" x14ac:dyDescent="0.3">
      <c r="A58" s="84" t="s">
        <v>15</v>
      </c>
      <c r="B58" s="85"/>
      <c r="C58" s="12"/>
      <c r="D58" s="12"/>
      <c r="E58" s="12"/>
      <c r="F58" s="12"/>
      <c r="G58" s="12"/>
      <c r="H58" s="12"/>
      <c r="I58" s="13"/>
      <c r="J58" s="13"/>
    </row>
    <row r="59" spans="1:10" ht="51.75" customHeight="1" thickBot="1" x14ac:dyDescent="0.3">
      <c r="A59" s="37">
        <v>1</v>
      </c>
      <c r="B59" s="88" t="s">
        <v>49</v>
      </c>
      <c r="C59" s="20" t="s">
        <v>55</v>
      </c>
      <c r="D59" s="16">
        <f>D60+D61</f>
        <v>19242.61</v>
      </c>
      <c r="E59" s="16">
        <f t="shared" ref="E59:J59" si="11">E60+E61</f>
        <v>0</v>
      </c>
      <c r="F59" s="16">
        <f t="shared" si="11"/>
        <v>18280.509999999998</v>
      </c>
      <c r="G59" s="16">
        <f t="shared" si="11"/>
        <v>962.09999999999991</v>
      </c>
      <c r="H59" s="16">
        <f t="shared" si="11"/>
        <v>0</v>
      </c>
      <c r="I59" s="16">
        <f t="shared" si="11"/>
        <v>0</v>
      </c>
      <c r="J59" s="16">
        <f t="shared" si="11"/>
        <v>0</v>
      </c>
    </row>
    <row r="60" spans="1:10" ht="30.75" customHeight="1" thickTop="1" thickBot="1" x14ac:dyDescent="0.3">
      <c r="A60" s="37"/>
      <c r="B60" s="88"/>
      <c r="C60" s="17" t="s">
        <v>17</v>
      </c>
      <c r="D60" s="19">
        <f>E60+F60+G60+H60</f>
        <v>11846.599999999999</v>
      </c>
      <c r="E60" s="18"/>
      <c r="F60" s="46">
        <v>11254.3</v>
      </c>
      <c r="G60" s="46">
        <v>592.29999999999995</v>
      </c>
      <c r="H60" s="18"/>
      <c r="I60" s="19"/>
      <c r="J60" s="18"/>
    </row>
    <row r="61" spans="1:10" ht="43.5" customHeight="1" thickBot="1" x14ac:dyDescent="0.3">
      <c r="A61" s="14"/>
      <c r="B61" s="89" t="s">
        <v>50</v>
      </c>
      <c r="C61" s="17" t="s">
        <v>17</v>
      </c>
      <c r="D61" s="19">
        <f>E61+F61+G61+H61</f>
        <v>7396.01</v>
      </c>
      <c r="E61" s="18"/>
      <c r="F61" s="47">
        <v>7026.21</v>
      </c>
      <c r="G61" s="47">
        <v>369.8</v>
      </c>
      <c r="H61" s="18"/>
      <c r="I61" s="19"/>
      <c r="J61" s="18"/>
    </row>
    <row r="62" spans="1:10" ht="21" customHeight="1" thickBot="1" x14ac:dyDescent="0.3">
      <c r="A62" s="10"/>
      <c r="B62" s="90"/>
      <c r="C62" s="17"/>
      <c r="D62" s="19"/>
      <c r="E62" s="18"/>
      <c r="F62" s="18"/>
      <c r="G62" s="18"/>
      <c r="H62" s="18"/>
      <c r="I62" s="19"/>
      <c r="J62" s="18"/>
    </row>
    <row r="63" spans="1:10" ht="59.25" customHeight="1" thickBot="1" x14ac:dyDescent="0.3">
      <c r="A63" s="14">
        <v>2</v>
      </c>
      <c r="B63" s="91" t="s">
        <v>51</v>
      </c>
      <c r="C63" s="20" t="s">
        <v>56</v>
      </c>
      <c r="D63" s="16">
        <f>D64</f>
        <v>18095.3</v>
      </c>
      <c r="E63" s="16">
        <f t="shared" ref="E63:G63" si="12">E64</f>
        <v>0</v>
      </c>
      <c r="F63" s="16">
        <f t="shared" si="12"/>
        <v>17190.5</v>
      </c>
      <c r="G63" s="16">
        <f t="shared" si="12"/>
        <v>904.8</v>
      </c>
      <c r="H63" s="16"/>
      <c r="I63" s="16"/>
      <c r="J63" s="16"/>
    </row>
    <row r="64" spans="1:10" ht="15.75" thickBot="1" x14ac:dyDescent="0.3">
      <c r="A64" s="14"/>
      <c r="B64" s="92"/>
      <c r="C64" s="17" t="s">
        <v>13</v>
      </c>
      <c r="D64" s="19">
        <f>E64+F64+G64+H64</f>
        <v>18095.3</v>
      </c>
      <c r="E64" s="18"/>
      <c r="F64" s="47">
        <v>17190.5</v>
      </c>
      <c r="G64" s="47">
        <v>904.8</v>
      </c>
      <c r="H64" s="18"/>
      <c r="I64" s="19"/>
      <c r="J64" s="18"/>
    </row>
    <row r="65" spans="1:10" ht="15.75" thickBot="1" x14ac:dyDescent="0.3">
      <c r="A65" s="14"/>
      <c r="B65" s="92"/>
      <c r="C65" s="17"/>
      <c r="D65" s="19"/>
      <c r="E65" s="18"/>
      <c r="F65" s="18"/>
      <c r="G65" s="18"/>
      <c r="H65" s="18"/>
      <c r="I65" s="19"/>
      <c r="J65" s="18"/>
    </row>
    <row r="66" spans="1:10" ht="15.75" thickBot="1" x14ac:dyDescent="0.3">
      <c r="A66" s="10"/>
      <c r="B66" s="92"/>
      <c r="C66" s="17"/>
      <c r="D66" s="19"/>
      <c r="E66" s="18"/>
      <c r="F66" s="18"/>
      <c r="G66" s="18"/>
      <c r="H66" s="18"/>
      <c r="I66" s="19"/>
      <c r="J66" s="18"/>
    </row>
    <row r="67" spans="1:10" ht="64.5" customHeight="1" thickBot="1" x14ac:dyDescent="0.3">
      <c r="A67" s="27">
        <v>3</v>
      </c>
      <c r="B67" s="88" t="s">
        <v>52</v>
      </c>
      <c r="C67" s="20" t="s">
        <v>57</v>
      </c>
      <c r="D67" s="16">
        <f>D68+D69</f>
        <v>21567.3</v>
      </c>
      <c r="E67" s="16">
        <f t="shared" ref="E67:G67" si="13">E68+E69</f>
        <v>0</v>
      </c>
      <c r="F67" s="16">
        <f t="shared" si="13"/>
        <v>20489.900000000001</v>
      </c>
      <c r="G67" s="16">
        <f t="shared" si="13"/>
        <v>1077.4000000000001</v>
      </c>
      <c r="H67" s="16"/>
      <c r="I67" s="16"/>
      <c r="J67" s="16"/>
    </row>
    <row r="68" spans="1:10" ht="24" customHeight="1" thickBot="1" x14ac:dyDescent="0.3">
      <c r="A68" s="27"/>
      <c r="B68" s="88"/>
      <c r="C68" s="17" t="s">
        <v>18</v>
      </c>
      <c r="D68" s="19">
        <f>E68+F68+G68+H68</f>
        <v>19072.3</v>
      </c>
      <c r="E68" s="18"/>
      <c r="F68" s="47">
        <v>18119.7</v>
      </c>
      <c r="G68" s="47">
        <v>952.6</v>
      </c>
      <c r="H68" s="18"/>
      <c r="I68" s="19"/>
      <c r="J68" s="18"/>
    </row>
    <row r="69" spans="1:10" ht="54.75" customHeight="1" thickBot="1" x14ac:dyDescent="0.3">
      <c r="A69" s="10"/>
      <c r="B69" s="89" t="s">
        <v>53</v>
      </c>
      <c r="C69" s="17" t="s">
        <v>18</v>
      </c>
      <c r="D69" s="19">
        <f>E69+F69+G69+H69</f>
        <v>2495</v>
      </c>
      <c r="E69" s="18"/>
      <c r="F69" s="47">
        <v>2370.1999999999998</v>
      </c>
      <c r="G69" s="47">
        <v>124.8</v>
      </c>
      <c r="H69" s="18"/>
      <c r="I69" s="19"/>
      <c r="J69" s="18"/>
    </row>
    <row r="70" spans="1:10" ht="15.75" thickBot="1" x14ac:dyDescent="0.3">
      <c r="A70" s="10"/>
      <c r="B70" s="90"/>
      <c r="C70" s="17"/>
      <c r="D70" s="19"/>
      <c r="E70" s="18"/>
      <c r="F70" s="18"/>
      <c r="G70" s="18"/>
      <c r="H70" s="18"/>
      <c r="I70" s="19"/>
      <c r="J70" s="18"/>
    </row>
    <row r="71" spans="1:10" ht="39" thickBot="1" x14ac:dyDescent="0.3">
      <c r="A71" s="10"/>
      <c r="B71" s="23"/>
      <c r="C71" s="20" t="s">
        <v>34</v>
      </c>
      <c r="D71" s="16"/>
      <c r="E71" s="16"/>
      <c r="F71" s="16"/>
      <c r="G71" s="16"/>
      <c r="H71" s="16"/>
      <c r="I71" s="16"/>
      <c r="J71" s="16"/>
    </row>
    <row r="72" spans="1:10" ht="15.75" thickBot="1" x14ac:dyDescent="0.3">
      <c r="A72" s="10"/>
      <c r="B72" s="23"/>
      <c r="C72" s="17" t="s">
        <v>19</v>
      </c>
      <c r="D72" s="19"/>
      <c r="E72" s="18"/>
      <c r="F72" s="18"/>
      <c r="G72" s="18"/>
      <c r="H72" s="18"/>
      <c r="I72" s="19"/>
      <c r="J72" s="18"/>
    </row>
    <row r="73" spans="1:10" ht="39" thickBot="1" x14ac:dyDescent="0.3">
      <c r="A73" s="10"/>
      <c r="B73" s="23"/>
      <c r="C73" s="20" t="s">
        <v>35</v>
      </c>
      <c r="D73" s="16"/>
      <c r="E73" s="16"/>
      <c r="F73" s="16"/>
      <c r="G73" s="16"/>
      <c r="H73" s="16"/>
      <c r="I73" s="16"/>
      <c r="J73" s="16"/>
    </row>
    <row r="74" spans="1:10" ht="15.75" thickBot="1" x14ac:dyDescent="0.3">
      <c r="A74" s="10"/>
      <c r="B74" s="23"/>
      <c r="C74" s="17" t="s">
        <v>20</v>
      </c>
      <c r="D74" s="19"/>
      <c r="E74" s="18"/>
      <c r="F74" s="18"/>
      <c r="G74" s="18"/>
      <c r="H74" s="18"/>
      <c r="I74" s="19"/>
      <c r="J74" s="18"/>
    </row>
    <row r="75" spans="1:10" ht="39" thickBot="1" x14ac:dyDescent="0.3">
      <c r="A75" s="10"/>
      <c r="B75" s="23"/>
      <c r="C75" s="25" t="s">
        <v>36</v>
      </c>
      <c r="D75" s="16"/>
      <c r="E75" s="16"/>
      <c r="F75" s="16"/>
      <c r="G75" s="16"/>
      <c r="H75" s="16"/>
      <c r="I75" s="16"/>
      <c r="J75" s="16"/>
    </row>
    <row r="76" spans="1:10" ht="16.5" thickBot="1" x14ac:dyDescent="0.3">
      <c r="A76" s="10"/>
      <c r="B76" s="26"/>
      <c r="C76" s="17" t="s">
        <v>21</v>
      </c>
      <c r="D76" s="19"/>
      <c r="E76" s="18"/>
      <c r="F76" s="18"/>
      <c r="G76" s="18"/>
      <c r="H76" s="18"/>
      <c r="I76" s="19"/>
      <c r="J76" s="18"/>
    </row>
    <row r="77" spans="1:10" ht="39" thickBot="1" x14ac:dyDescent="0.3">
      <c r="A77" s="14">
        <v>8</v>
      </c>
      <c r="B77" s="23"/>
      <c r="C77" s="20" t="s">
        <v>37</v>
      </c>
      <c r="D77" s="16"/>
      <c r="E77" s="16"/>
      <c r="F77" s="16"/>
      <c r="G77" s="16"/>
      <c r="H77" s="16"/>
      <c r="I77" s="16"/>
      <c r="J77" s="16"/>
    </row>
    <row r="78" spans="1:10" ht="15.75" thickBot="1" x14ac:dyDescent="0.3">
      <c r="A78" s="14"/>
      <c r="B78" s="23"/>
      <c r="C78" s="17" t="s">
        <v>22</v>
      </c>
      <c r="D78" s="19"/>
      <c r="E78" s="18"/>
      <c r="F78" s="18"/>
      <c r="G78" s="18"/>
      <c r="H78" s="18"/>
      <c r="I78" s="19"/>
      <c r="J78" s="18"/>
    </row>
    <row r="79" spans="1:10" ht="39" thickBot="1" x14ac:dyDescent="0.3">
      <c r="A79" s="14"/>
      <c r="B79" s="23" t="s">
        <v>23</v>
      </c>
      <c r="C79" s="20" t="s">
        <v>47</v>
      </c>
      <c r="D79" s="16">
        <f>D87</f>
        <v>58905.210000000006</v>
      </c>
      <c r="E79" s="16">
        <f t="shared" ref="E79:H79" si="14">E87</f>
        <v>0</v>
      </c>
      <c r="F79" s="16">
        <f t="shared" si="14"/>
        <v>55960.909999999996</v>
      </c>
      <c r="G79" s="16">
        <f t="shared" si="14"/>
        <v>2944.3</v>
      </c>
      <c r="H79" s="16">
        <f t="shared" si="14"/>
        <v>0</v>
      </c>
      <c r="I79" s="16"/>
      <c r="J79" s="16"/>
    </row>
    <row r="80" spans="1:10" ht="15.75" thickBot="1" x14ac:dyDescent="0.3">
      <c r="A80" s="14"/>
      <c r="B80" s="23"/>
      <c r="C80" s="17" t="s">
        <v>29</v>
      </c>
      <c r="D80" s="19">
        <f>D59</f>
        <v>19242.61</v>
      </c>
      <c r="E80" s="19">
        <f>E59</f>
        <v>0</v>
      </c>
      <c r="F80" s="19">
        <f>F59</f>
        <v>18280.509999999998</v>
      </c>
      <c r="G80" s="19">
        <f>G59</f>
        <v>962.09999999999991</v>
      </c>
      <c r="H80" s="19">
        <f>H59</f>
        <v>0</v>
      </c>
      <c r="I80" s="19"/>
      <c r="J80" s="18"/>
    </row>
    <row r="81" spans="1:10" ht="15.75" thickBot="1" x14ac:dyDescent="0.3">
      <c r="A81" s="14"/>
      <c r="B81" s="23"/>
      <c r="C81" s="17" t="s">
        <v>13</v>
      </c>
      <c r="D81" s="19">
        <f>D63</f>
        <v>18095.3</v>
      </c>
      <c r="E81" s="19">
        <f>E63</f>
        <v>0</v>
      </c>
      <c r="F81" s="19">
        <f>F63</f>
        <v>17190.5</v>
      </c>
      <c r="G81" s="19">
        <f>G63</f>
        <v>904.8</v>
      </c>
      <c r="H81" s="19">
        <f>H63</f>
        <v>0</v>
      </c>
      <c r="I81" s="19"/>
      <c r="J81" s="18"/>
    </row>
    <row r="82" spans="1:10" ht="15.75" thickBot="1" x14ac:dyDescent="0.3">
      <c r="A82" s="14"/>
      <c r="B82" s="23"/>
      <c r="C82" s="17" t="s">
        <v>18</v>
      </c>
      <c r="D82" s="19">
        <f>D67</f>
        <v>21567.3</v>
      </c>
      <c r="E82" s="19">
        <f>E67</f>
        <v>0</v>
      </c>
      <c r="F82" s="19">
        <f>F67</f>
        <v>20489.900000000001</v>
      </c>
      <c r="G82" s="19">
        <f>G67</f>
        <v>1077.4000000000001</v>
      </c>
      <c r="H82" s="19">
        <f>H67</f>
        <v>0</v>
      </c>
      <c r="I82" s="19"/>
      <c r="J82" s="18"/>
    </row>
    <row r="83" spans="1:10" ht="15.75" thickBot="1" x14ac:dyDescent="0.3">
      <c r="A83" s="14"/>
      <c r="B83" s="23"/>
      <c r="C83" s="17" t="s">
        <v>19</v>
      </c>
      <c r="D83" s="19">
        <f>D71</f>
        <v>0</v>
      </c>
      <c r="E83" s="19">
        <f>E71</f>
        <v>0</v>
      </c>
      <c r="F83" s="19">
        <f>F71</f>
        <v>0</v>
      </c>
      <c r="G83" s="19">
        <f>G71</f>
        <v>0</v>
      </c>
      <c r="H83" s="19">
        <f>H71</f>
        <v>0</v>
      </c>
      <c r="I83" s="19"/>
      <c r="J83" s="18"/>
    </row>
    <row r="84" spans="1:10" ht="15.75" thickBot="1" x14ac:dyDescent="0.3">
      <c r="A84" s="14"/>
      <c r="B84" s="23"/>
      <c r="C84" s="17" t="s">
        <v>20</v>
      </c>
      <c r="D84" s="19">
        <f>D73</f>
        <v>0</v>
      </c>
      <c r="E84" s="19">
        <f>E73</f>
        <v>0</v>
      </c>
      <c r="F84" s="19">
        <f>F73</f>
        <v>0</v>
      </c>
      <c r="G84" s="19">
        <f>G73</f>
        <v>0</v>
      </c>
      <c r="H84" s="19">
        <f>H73</f>
        <v>0</v>
      </c>
      <c r="I84" s="19"/>
      <c r="J84" s="18"/>
    </row>
    <row r="85" spans="1:10" ht="15.75" thickBot="1" x14ac:dyDescent="0.3">
      <c r="A85" s="14"/>
      <c r="B85" s="23"/>
      <c r="C85" s="17" t="s">
        <v>21</v>
      </c>
      <c r="D85" s="19">
        <f>D75</f>
        <v>0</v>
      </c>
      <c r="E85" s="19">
        <f>E75</f>
        <v>0</v>
      </c>
      <c r="F85" s="19">
        <f>F75</f>
        <v>0</v>
      </c>
      <c r="G85" s="19">
        <f>G75</f>
        <v>0</v>
      </c>
      <c r="H85" s="19">
        <f>H75</f>
        <v>0</v>
      </c>
      <c r="I85" s="19"/>
      <c r="J85" s="18"/>
    </row>
    <row r="86" spans="1:10" ht="15.75" thickBot="1" x14ac:dyDescent="0.3">
      <c r="A86" s="14"/>
      <c r="B86" s="23"/>
      <c r="C86" s="17" t="s">
        <v>22</v>
      </c>
      <c r="D86" s="19">
        <f>D77</f>
        <v>0</v>
      </c>
      <c r="E86" s="19">
        <f>E77</f>
        <v>0</v>
      </c>
      <c r="F86" s="19">
        <f>F77</f>
        <v>0</v>
      </c>
      <c r="G86" s="19">
        <f>G77</f>
        <v>0</v>
      </c>
      <c r="H86" s="19">
        <f>H77</f>
        <v>0</v>
      </c>
      <c r="I86" s="19"/>
      <c r="J86" s="18"/>
    </row>
    <row r="87" spans="1:10" ht="15.75" thickBot="1" x14ac:dyDescent="0.3">
      <c r="A87" s="10"/>
      <c r="B87" s="24"/>
      <c r="C87" s="17" t="s">
        <v>48</v>
      </c>
      <c r="D87" s="19">
        <f>D80+D81+D82+D83+D84+D86+D85</f>
        <v>58905.210000000006</v>
      </c>
      <c r="E87" s="19">
        <f t="shared" ref="E87:H87" si="15">E80+E81+E82+E83+E84+E86+E85</f>
        <v>0</v>
      </c>
      <c r="F87" s="19">
        <f t="shared" si="15"/>
        <v>55960.909999999996</v>
      </c>
      <c r="G87" s="19">
        <f t="shared" si="15"/>
        <v>2944.3</v>
      </c>
      <c r="H87" s="19">
        <f t="shared" si="15"/>
        <v>0</v>
      </c>
      <c r="I87" s="19"/>
      <c r="J87" s="18"/>
    </row>
    <row r="88" spans="1:10" ht="38.25" customHeight="1" thickBot="1" x14ac:dyDescent="0.3">
      <c r="A88" s="84" t="s">
        <v>24</v>
      </c>
      <c r="B88" s="86"/>
      <c r="C88" s="12"/>
      <c r="D88" s="12"/>
      <c r="E88" s="12"/>
      <c r="F88" s="12"/>
      <c r="G88" s="12"/>
      <c r="H88" s="12"/>
      <c r="I88" s="13"/>
      <c r="J88" s="13"/>
    </row>
    <row r="89" spans="1:10" ht="39" thickBot="1" x14ac:dyDescent="0.3">
      <c r="A89" s="27">
        <v>1</v>
      </c>
      <c r="B89" s="88" t="s">
        <v>54</v>
      </c>
      <c r="C89" s="20" t="s">
        <v>55</v>
      </c>
      <c r="D89" s="16">
        <f>D90+D91</f>
        <v>2608</v>
      </c>
      <c r="E89" s="16">
        <f t="shared" ref="E89:G89" si="16">E90+E91</f>
        <v>1878.2</v>
      </c>
      <c r="F89" s="16">
        <f t="shared" si="16"/>
        <v>469.6</v>
      </c>
      <c r="G89" s="16">
        <f t="shared" si="16"/>
        <v>260.2</v>
      </c>
      <c r="H89" s="16"/>
      <c r="I89" s="16"/>
      <c r="J89" s="16"/>
    </row>
    <row r="90" spans="1:10" ht="69.75" customHeight="1" thickTop="1" thickBot="1" x14ac:dyDescent="0.3">
      <c r="A90" s="27"/>
      <c r="B90" s="88"/>
      <c r="C90" s="24" t="s">
        <v>17</v>
      </c>
      <c r="D90" s="19">
        <f>E90+F90+G90</f>
        <v>1000</v>
      </c>
      <c r="E90" s="46">
        <v>720</v>
      </c>
      <c r="F90" s="46">
        <v>180</v>
      </c>
      <c r="G90" s="46">
        <v>100</v>
      </c>
      <c r="H90" s="18"/>
      <c r="I90" s="19"/>
      <c r="J90" s="18"/>
    </row>
    <row r="91" spans="1:10" ht="63" customHeight="1" thickBot="1" x14ac:dyDescent="0.3">
      <c r="A91" s="27"/>
      <c r="B91" s="49" t="s">
        <v>59</v>
      </c>
      <c r="C91" s="24" t="s">
        <v>58</v>
      </c>
      <c r="D91" s="19">
        <f>E91+F91+G91</f>
        <v>1608.0000000000002</v>
      </c>
      <c r="E91" s="47">
        <v>1158.2</v>
      </c>
      <c r="F91" s="47">
        <v>289.60000000000002</v>
      </c>
      <c r="G91" s="47">
        <v>160.19999999999999</v>
      </c>
      <c r="H91" s="18"/>
      <c r="I91" s="19"/>
      <c r="J91" s="18"/>
    </row>
    <row r="92" spans="1:10" ht="39" thickBot="1" x14ac:dyDescent="0.3">
      <c r="A92" s="14">
        <v>2</v>
      </c>
      <c r="B92" s="24"/>
      <c r="C92" s="20" t="s">
        <v>56</v>
      </c>
      <c r="D92" s="16">
        <f>D93+D94</f>
        <v>3408.5</v>
      </c>
      <c r="E92" s="16">
        <f t="shared" ref="E92:G92" si="17">E93+E94</f>
        <v>2454.1</v>
      </c>
      <c r="F92" s="16">
        <f t="shared" si="17"/>
        <v>613.5</v>
      </c>
      <c r="G92" s="16">
        <f t="shared" si="17"/>
        <v>340.9</v>
      </c>
      <c r="H92" s="16"/>
      <c r="I92" s="16"/>
      <c r="J92" s="16"/>
    </row>
    <row r="93" spans="1:10" ht="52.5" thickBot="1" x14ac:dyDescent="0.3">
      <c r="A93" s="14"/>
      <c r="B93" s="51" t="s">
        <v>69</v>
      </c>
      <c r="C93" s="24" t="s">
        <v>13</v>
      </c>
      <c r="D93" s="19">
        <f>E93+F93+G93</f>
        <v>198.50000000000003</v>
      </c>
      <c r="E93" s="50">
        <v>142.9</v>
      </c>
      <c r="F93" s="50">
        <v>35.700000000000003</v>
      </c>
      <c r="G93" s="50">
        <v>19.899999999999999</v>
      </c>
      <c r="H93" s="18"/>
      <c r="I93" s="19"/>
      <c r="J93" s="18"/>
    </row>
    <row r="94" spans="1:10" ht="77.25" thickBot="1" x14ac:dyDescent="0.3">
      <c r="A94" s="14"/>
      <c r="B94" s="24" t="s">
        <v>60</v>
      </c>
      <c r="C94" s="24" t="s">
        <v>13</v>
      </c>
      <c r="D94" s="19">
        <f>E94+F94+G94</f>
        <v>3210</v>
      </c>
      <c r="E94" s="50">
        <v>2311.1999999999998</v>
      </c>
      <c r="F94" s="50">
        <v>577.79999999999995</v>
      </c>
      <c r="G94" s="50">
        <v>321</v>
      </c>
      <c r="H94" s="18"/>
      <c r="I94" s="19"/>
      <c r="J94" s="18"/>
    </row>
    <row r="95" spans="1:10" ht="39" thickBot="1" x14ac:dyDescent="0.3">
      <c r="A95" s="14">
        <v>3</v>
      </c>
      <c r="B95" s="17"/>
      <c r="C95" s="20" t="s">
        <v>61</v>
      </c>
      <c r="D95" s="16">
        <f>D96+D97+D98</f>
        <v>8956</v>
      </c>
      <c r="E95" s="16">
        <f t="shared" ref="E95:G95" si="18">E96+E97+E98</f>
        <v>6448.3</v>
      </c>
      <c r="F95" s="16">
        <f t="shared" si="18"/>
        <v>1612.1</v>
      </c>
      <c r="G95" s="16">
        <f t="shared" si="18"/>
        <v>895.6</v>
      </c>
      <c r="H95" s="16"/>
      <c r="I95" s="16"/>
      <c r="J95" s="16"/>
    </row>
    <row r="96" spans="1:10" ht="58.5" customHeight="1" thickBot="1" x14ac:dyDescent="0.3">
      <c r="A96" s="14"/>
      <c r="B96" s="17" t="s">
        <v>62</v>
      </c>
      <c r="C96" s="24" t="s">
        <v>18</v>
      </c>
      <c r="D96" s="19">
        <f>E96+F96+G96</f>
        <v>1500</v>
      </c>
      <c r="E96" s="47">
        <v>1080</v>
      </c>
      <c r="F96" s="47">
        <v>270</v>
      </c>
      <c r="G96" s="47">
        <v>150</v>
      </c>
      <c r="H96" s="18"/>
      <c r="I96" s="19"/>
      <c r="J96" s="18"/>
    </row>
    <row r="97" spans="1:10" ht="64.5" thickBot="1" x14ac:dyDescent="0.3">
      <c r="A97" s="14"/>
      <c r="B97" s="17" t="s">
        <v>63</v>
      </c>
      <c r="C97" s="24">
        <v>2021</v>
      </c>
      <c r="D97" s="19">
        <f t="shared" ref="D97:D98" si="19">E97+F97+G97</f>
        <v>5500</v>
      </c>
      <c r="E97" s="47">
        <v>3960</v>
      </c>
      <c r="F97" s="47">
        <v>990</v>
      </c>
      <c r="G97" s="47">
        <v>550</v>
      </c>
      <c r="H97" s="18"/>
      <c r="I97" s="19"/>
      <c r="J97" s="18"/>
    </row>
    <row r="98" spans="1:10" ht="73.5" customHeight="1" thickBot="1" x14ac:dyDescent="0.3">
      <c r="A98" s="14"/>
      <c r="B98" s="17" t="s">
        <v>64</v>
      </c>
      <c r="C98" s="24">
        <v>2021</v>
      </c>
      <c r="D98" s="19">
        <f t="shared" si="19"/>
        <v>1956</v>
      </c>
      <c r="E98" s="47">
        <v>1408.3</v>
      </c>
      <c r="F98" s="47">
        <v>352.1</v>
      </c>
      <c r="G98" s="47">
        <v>195.6</v>
      </c>
      <c r="H98" s="18"/>
      <c r="I98" s="19"/>
      <c r="J98" s="18"/>
    </row>
    <row r="99" spans="1:10" ht="39" thickBot="1" x14ac:dyDescent="0.3">
      <c r="A99" s="14">
        <v>8</v>
      </c>
      <c r="B99" s="23"/>
      <c r="C99" s="20" t="s">
        <v>65</v>
      </c>
      <c r="D99" s="16"/>
      <c r="E99" s="16"/>
      <c r="F99" s="16"/>
      <c r="G99" s="16"/>
      <c r="H99" s="16"/>
      <c r="I99" s="16"/>
      <c r="J99" s="16"/>
    </row>
    <row r="100" spans="1:10" ht="15.75" thickBot="1" x14ac:dyDescent="0.3">
      <c r="A100" s="14"/>
      <c r="B100" s="23"/>
      <c r="C100" s="17" t="s">
        <v>19</v>
      </c>
      <c r="D100" s="19"/>
      <c r="E100" s="18"/>
      <c r="F100" s="18"/>
      <c r="G100" s="18"/>
      <c r="H100" s="18"/>
      <c r="I100" s="19"/>
      <c r="J100" s="18"/>
    </row>
    <row r="101" spans="1:10" ht="39" thickBot="1" x14ac:dyDescent="0.3">
      <c r="A101" s="14">
        <v>9</v>
      </c>
      <c r="B101" s="23"/>
      <c r="C101" s="20" t="s">
        <v>66</v>
      </c>
      <c r="D101" s="16"/>
      <c r="E101" s="16"/>
      <c r="F101" s="16"/>
      <c r="G101" s="16"/>
      <c r="H101" s="16"/>
      <c r="I101" s="16"/>
      <c r="J101" s="16"/>
    </row>
    <row r="102" spans="1:10" ht="15.75" thickBot="1" x14ac:dyDescent="0.3">
      <c r="A102" s="14"/>
      <c r="B102" s="23"/>
      <c r="C102" s="17" t="s">
        <v>20</v>
      </c>
      <c r="D102" s="19"/>
      <c r="E102" s="18"/>
      <c r="F102" s="18"/>
      <c r="G102" s="18"/>
      <c r="H102" s="18"/>
      <c r="I102" s="19"/>
      <c r="J102" s="18"/>
    </row>
    <row r="103" spans="1:10" ht="39" thickBot="1" x14ac:dyDescent="0.3">
      <c r="A103" s="14">
        <v>10</v>
      </c>
      <c r="B103" s="23"/>
      <c r="C103" s="20" t="s">
        <v>67</v>
      </c>
      <c r="D103" s="16"/>
      <c r="E103" s="16"/>
      <c r="F103" s="16"/>
      <c r="G103" s="16"/>
      <c r="H103" s="16"/>
      <c r="I103" s="16"/>
      <c r="J103" s="16"/>
    </row>
    <row r="104" spans="1:10" ht="15.75" thickBot="1" x14ac:dyDescent="0.3">
      <c r="A104" s="14"/>
      <c r="B104" s="23"/>
      <c r="C104" s="17" t="s">
        <v>21</v>
      </c>
      <c r="D104" s="19"/>
      <c r="E104" s="18"/>
      <c r="F104" s="18"/>
      <c r="G104" s="18"/>
      <c r="H104" s="18"/>
      <c r="I104" s="19"/>
      <c r="J104" s="18"/>
    </row>
    <row r="105" spans="1:10" ht="39" thickBot="1" x14ac:dyDescent="0.3">
      <c r="A105" s="14">
        <v>11</v>
      </c>
      <c r="B105" s="23"/>
      <c r="C105" s="20" t="s">
        <v>68</v>
      </c>
      <c r="D105" s="16"/>
      <c r="E105" s="16"/>
      <c r="F105" s="16"/>
      <c r="G105" s="16"/>
      <c r="H105" s="16"/>
      <c r="I105" s="16"/>
      <c r="J105" s="16"/>
    </row>
    <row r="106" spans="1:10" ht="15.75" thickBot="1" x14ac:dyDescent="0.3">
      <c r="A106" s="14"/>
      <c r="B106" s="23"/>
      <c r="C106" s="17" t="s">
        <v>22</v>
      </c>
      <c r="D106" s="19"/>
      <c r="E106" s="18"/>
      <c r="F106" s="18"/>
      <c r="G106" s="18"/>
      <c r="H106" s="18"/>
      <c r="I106" s="19"/>
      <c r="J106" s="18"/>
    </row>
    <row r="107" spans="1:10" ht="39" thickBot="1" x14ac:dyDescent="0.3">
      <c r="A107" s="14"/>
      <c r="B107" s="48" t="s">
        <v>23</v>
      </c>
      <c r="C107" s="20" t="s">
        <v>47</v>
      </c>
      <c r="D107" s="16">
        <f>D108+D109+D110+D111+D112+D113+D114</f>
        <v>14972.5</v>
      </c>
      <c r="E107" s="16">
        <f t="shared" ref="E107:H107" si="20">E108+E109+E110+E111+E112+E113+E114</f>
        <v>10780.6</v>
      </c>
      <c r="F107" s="16">
        <f t="shared" si="20"/>
        <v>2695.2</v>
      </c>
      <c r="G107" s="16">
        <f t="shared" si="20"/>
        <v>1496.6999999999998</v>
      </c>
      <c r="H107" s="16">
        <f t="shared" si="20"/>
        <v>0</v>
      </c>
      <c r="I107" s="16"/>
      <c r="J107" s="16"/>
    </row>
    <row r="108" spans="1:10" ht="15.75" thickBot="1" x14ac:dyDescent="0.3">
      <c r="A108" s="14"/>
      <c r="B108" s="23"/>
      <c r="C108" s="17" t="s">
        <v>29</v>
      </c>
      <c r="D108" s="19">
        <f>D89</f>
        <v>2608</v>
      </c>
      <c r="E108" s="19">
        <f>E89</f>
        <v>1878.2</v>
      </c>
      <c r="F108" s="19">
        <f>F89</f>
        <v>469.6</v>
      </c>
      <c r="G108" s="19">
        <f>G89</f>
        <v>260.2</v>
      </c>
      <c r="H108" s="19">
        <f>H89</f>
        <v>0</v>
      </c>
      <c r="I108" s="19"/>
      <c r="J108" s="18"/>
    </row>
    <row r="109" spans="1:10" ht="15.75" thickBot="1" x14ac:dyDescent="0.3">
      <c r="A109" s="14"/>
      <c r="B109" s="23"/>
      <c r="C109" s="17" t="s">
        <v>13</v>
      </c>
      <c r="D109" s="19">
        <f>D92</f>
        <v>3408.5</v>
      </c>
      <c r="E109" s="19">
        <f>E92</f>
        <v>2454.1</v>
      </c>
      <c r="F109" s="19">
        <f>F92</f>
        <v>613.5</v>
      </c>
      <c r="G109" s="19">
        <f>G92</f>
        <v>340.9</v>
      </c>
      <c r="H109" s="19">
        <f>H92</f>
        <v>0</v>
      </c>
      <c r="I109" s="19"/>
      <c r="J109" s="18"/>
    </row>
    <row r="110" spans="1:10" ht="15.75" thickBot="1" x14ac:dyDescent="0.3">
      <c r="A110" s="14"/>
      <c r="B110" s="23"/>
      <c r="C110" s="17" t="s">
        <v>18</v>
      </c>
      <c r="D110" s="19">
        <f>D95</f>
        <v>8956</v>
      </c>
      <c r="E110" s="19">
        <f t="shared" ref="E110:H110" si="21">E95</f>
        <v>6448.3</v>
      </c>
      <c r="F110" s="19">
        <f t="shared" si="21"/>
        <v>1612.1</v>
      </c>
      <c r="G110" s="19">
        <f t="shared" si="21"/>
        <v>895.6</v>
      </c>
      <c r="H110" s="19">
        <f t="shared" si="21"/>
        <v>0</v>
      </c>
      <c r="I110" s="19"/>
      <c r="J110" s="18"/>
    </row>
    <row r="111" spans="1:10" ht="15.75" thickBot="1" x14ac:dyDescent="0.3">
      <c r="A111" s="14"/>
      <c r="B111" s="23"/>
      <c r="C111" s="17" t="s">
        <v>19</v>
      </c>
      <c r="D111" s="19">
        <f>D100</f>
        <v>0</v>
      </c>
      <c r="E111" s="19">
        <f t="shared" ref="E111:H111" si="22">E100</f>
        <v>0</v>
      </c>
      <c r="F111" s="19">
        <f t="shared" si="22"/>
        <v>0</v>
      </c>
      <c r="G111" s="19">
        <f t="shared" si="22"/>
        <v>0</v>
      </c>
      <c r="H111" s="19">
        <f t="shared" si="22"/>
        <v>0</v>
      </c>
      <c r="I111" s="19"/>
      <c r="J111" s="18"/>
    </row>
    <row r="112" spans="1:10" ht="15.75" thickBot="1" x14ac:dyDescent="0.3">
      <c r="A112" s="14"/>
      <c r="B112" s="23"/>
      <c r="C112" s="17" t="s">
        <v>20</v>
      </c>
      <c r="D112" s="19">
        <f>D101</f>
        <v>0</v>
      </c>
      <c r="E112" s="19">
        <f t="shared" ref="E112:H112" si="23">E101</f>
        <v>0</v>
      </c>
      <c r="F112" s="19">
        <f t="shared" si="23"/>
        <v>0</v>
      </c>
      <c r="G112" s="19">
        <f t="shared" si="23"/>
        <v>0</v>
      </c>
      <c r="H112" s="19">
        <f t="shared" si="23"/>
        <v>0</v>
      </c>
      <c r="I112" s="19"/>
      <c r="J112" s="18"/>
    </row>
    <row r="113" spans="1:10" ht="15.75" thickBot="1" x14ac:dyDescent="0.3">
      <c r="A113" s="14"/>
      <c r="B113" s="23"/>
      <c r="C113" s="17" t="s">
        <v>21</v>
      </c>
      <c r="D113" s="19">
        <f>D103</f>
        <v>0</v>
      </c>
      <c r="E113" s="19">
        <f t="shared" ref="E113:H113" si="24">E103</f>
        <v>0</v>
      </c>
      <c r="F113" s="19">
        <f t="shared" si="24"/>
        <v>0</v>
      </c>
      <c r="G113" s="19">
        <f t="shared" si="24"/>
        <v>0</v>
      </c>
      <c r="H113" s="19">
        <f t="shared" si="24"/>
        <v>0</v>
      </c>
      <c r="I113" s="19"/>
      <c r="J113" s="18"/>
    </row>
    <row r="114" spans="1:10" ht="15.75" thickBot="1" x14ac:dyDescent="0.3">
      <c r="A114" s="14"/>
      <c r="B114" s="23"/>
      <c r="C114" s="17" t="s">
        <v>22</v>
      </c>
      <c r="D114" s="19">
        <f>D105</f>
        <v>0</v>
      </c>
      <c r="E114" s="19">
        <f t="shared" ref="E114:H114" si="25">E105</f>
        <v>0</v>
      </c>
      <c r="F114" s="19">
        <f t="shared" si="25"/>
        <v>0</v>
      </c>
      <c r="G114" s="19">
        <f t="shared" si="25"/>
        <v>0</v>
      </c>
      <c r="H114" s="19">
        <f t="shared" si="25"/>
        <v>0</v>
      </c>
      <c r="I114" s="19"/>
      <c r="J114" s="18"/>
    </row>
    <row r="115" spans="1:10" ht="38.25" customHeight="1" thickBot="1" x14ac:dyDescent="0.3">
      <c r="A115" s="84" t="s">
        <v>25</v>
      </c>
      <c r="B115" s="86"/>
      <c r="C115" s="85"/>
      <c r="D115" s="85"/>
      <c r="E115" s="12"/>
      <c r="F115" s="12"/>
      <c r="G115" s="12"/>
      <c r="H115" s="12"/>
      <c r="I115" s="13"/>
      <c r="J115" s="13"/>
    </row>
    <row r="116" spans="1:10" ht="39" thickBot="1" x14ac:dyDescent="0.3">
      <c r="A116" s="37">
        <v>1</v>
      </c>
      <c r="B116" s="88"/>
      <c r="C116" s="20" t="s">
        <v>55</v>
      </c>
      <c r="D116" s="16"/>
      <c r="E116" s="16"/>
      <c r="F116" s="16"/>
      <c r="G116" s="16"/>
      <c r="H116" s="16"/>
      <c r="I116" s="16">
        <v>2</v>
      </c>
      <c r="J116" s="16"/>
    </row>
    <row r="117" spans="1:10" ht="34.5" customHeight="1" thickBot="1" x14ac:dyDescent="0.3">
      <c r="A117" s="37"/>
      <c r="B117" s="88"/>
      <c r="C117" s="17" t="s">
        <v>17</v>
      </c>
      <c r="D117" s="19"/>
      <c r="E117" s="18"/>
      <c r="F117" s="18"/>
      <c r="G117" s="18"/>
      <c r="H117" s="18"/>
      <c r="I117" s="19">
        <v>2</v>
      </c>
      <c r="J117" s="18"/>
    </row>
    <row r="118" spans="1:10" ht="39" thickBot="1" x14ac:dyDescent="0.3">
      <c r="A118" s="14">
        <v>2</v>
      </c>
      <c r="B118" s="23"/>
      <c r="C118" s="20" t="s">
        <v>56</v>
      </c>
      <c r="D118" s="16"/>
      <c r="E118" s="16"/>
      <c r="F118" s="16"/>
      <c r="G118" s="16"/>
      <c r="H118" s="16"/>
      <c r="I118" s="16">
        <v>7</v>
      </c>
      <c r="J118" s="16"/>
    </row>
    <row r="119" spans="1:10" ht="37.5" customHeight="1" thickBot="1" x14ac:dyDescent="0.3">
      <c r="A119" s="14"/>
      <c r="B119" s="23"/>
      <c r="C119" s="17" t="s">
        <v>13</v>
      </c>
      <c r="D119" s="19"/>
      <c r="E119" s="18"/>
      <c r="F119" s="18"/>
      <c r="G119" s="18"/>
      <c r="H119" s="18"/>
      <c r="I119" s="19"/>
      <c r="J119" s="18"/>
    </row>
    <row r="120" spans="1:10" ht="39" thickBot="1" x14ac:dyDescent="0.3">
      <c r="A120" s="14">
        <v>3</v>
      </c>
      <c r="B120" s="23"/>
      <c r="C120" s="20" t="s">
        <v>61</v>
      </c>
      <c r="D120" s="54">
        <f>D121</f>
        <v>16552</v>
      </c>
      <c r="E120" s="54">
        <f t="shared" ref="E120:H120" si="26">E121</f>
        <v>16058.8</v>
      </c>
      <c r="F120" s="54">
        <f t="shared" si="26"/>
        <v>327.7</v>
      </c>
      <c r="G120" s="54">
        <f t="shared" si="26"/>
        <v>165.5</v>
      </c>
      <c r="H120" s="54">
        <f t="shared" si="26"/>
        <v>0</v>
      </c>
      <c r="I120" s="16">
        <v>4</v>
      </c>
      <c r="J120" s="16"/>
    </row>
    <row r="121" spans="1:10" ht="115.5" thickBot="1" x14ac:dyDescent="0.3">
      <c r="A121" s="14"/>
      <c r="B121" s="52" t="s">
        <v>70</v>
      </c>
      <c r="C121" s="24" t="s">
        <v>18</v>
      </c>
      <c r="D121" s="53">
        <f t="shared" ref="D121" si="27">E121+F121+G121+H121</f>
        <v>16552</v>
      </c>
      <c r="E121" s="53">
        <v>16058.8</v>
      </c>
      <c r="F121" s="53">
        <v>327.7</v>
      </c>
      <c r="G121" s="53">
        <v>165.5</v>
      </c>
      <c r="H121" s="18"/>
      <c r="I121" s="19"/>
      <c r="J121" s="18"/>
    </row>
    <row r="122" spans="1:10" ht="42.75" customHeight="1" thickBot="1" x14ac:dyDescent="0.3">
      <c r="A122" s="14">
        <v>4</v>
      </c>
      <c r="B122" s="23"/>
      <c r="C122" s="20" t="s">
        <v>65</v>
      </c>
      <c r="D122" s="16"/>
      <c r="E122" s="16"/>
      <c r="F122" s="16"/>
      <c r="G122" s="16"/>
      <c r="H122" s="16"/>
      <c r="I122" s="16"/>
      <c r="J122" s="18"/>
    </row>
    <row r="123" spans="1:10" ht="32.25" customHeight="1" thickBot="1" x14ac:dyDescent="0.3">
      <c r="A123" s="14"/>
      <c r="B123" s="23"/>
      <c r="C123" s="17" t="s">
        <v>19</v>
      </c>
      <c r="D123" s="19"/>
      <c r="E123" s="18"/>
      <c r="F123" s="18"/>
      <c r="G123" s="18"/>
      <c r="H123" s="18"/>
      <c r="I123" s="19"/>
      <c r="J123" s="18"/>
    </row>
    <row r="124" spans="1:10" ht="45" customHeight="1" thickBot="1" x14ac:dyDescent="0.3">
      <c r="A124" s="14">
        <v>5</v>
      </c>
      <c r="B124" s="23"/>
      <c r="C124" s="20" t="s">
        <v>66</v>
      </c>
      <c r="D124" s="16"/>
      <c r="E124" s="16"/>
      <c r="F124" s="16"/>
      <c r="G124" s="16"/>
      <c r="H124" s="16"/>
      <c r="I124" s="16"/>
      <c r="J124" s="16"/>
    </row>
    <row r="125" spans="1:10" ht="25.5" customHeight="1" thickBot="1" x14ac:dyDescent="0.3">
      <c r="A125" s="14"/>
      <c r="B125" s="23"/>
      <c r="C125" s="17" t="s">
        <v>20</v>
      </c>
      <c r="D125" s="19"/>
      <c r="E125" s="18"/>
      <c r="F125" s="18"/>
      <c r="G125" s="18"/>
      <c r="H125" s="18"/>
      <c r="I125" s="19"/>
      <c r="J125" s="18"/>
    </row>
    <row r="126" spans="1:10" ht="36" customHeight="1" thickBot="1" x14ac:dyDescent="0.3">
      <c r="A126" s="14"/>
      <c r="B126" s="23"/>
      <c r="C126" s="20" t="s">
        <v>67</v>
      </c>
      <c r="D126" s="16"/>
      <c r="E126" s="16"/>
      <c r="F126" s="16"/>
      <c r="G126" s="16"/>
      <c r="H126" s="16"/>
      <c r="I126" s="16"/>
      <c r="J126" s="16"/>
    </row>
    <row r="127" spans="1:10" ht="25.5" customHeight="1" thickBot="1" x14ac:dyDescent="0.3">
      <c r="A127" s="14"/>
      <c r="B127" s="23"/>
      <c r="C127" s="17" t="s">
        <v>21</v>
      </c>
      <c r="D127" s="19"/>
      <c r="E127" s="18"/>
      <c r="F127" s="18"/>
      <c r="G127" s="18"/>
      <c r="H127" s="18"/>
      <c r="I127" s="19"/>
      <c r="J127" s="18"/>
    </row>
    <row r="128" spans="1:10" ht="39" thickBot="1" x14ac:dyDescent="0.3">
      <c r="A128" s="14">
        <v>6</v>
      </c>
      <c r="B128" s="24"/>
      <c r="C128" s="20" t="s">
        <v>68</v>
      </c>
      <c r="D128" s="16"/>
      <c r="E128" s="16"/>
      <c r="F128" s="16"/>
      <c r="G128" s="16"/>
      <c r="H128" s="16"/>
      <c r="I128" s="16"/>
      <c r="J128" s="16"/>
    </row>
    <row r="129" spans="1:10" ht="27" customHeight="1" thickBot="1" x14ac:dyDescent="0.3">
      <c r="A129" s="14"/>
      <c r="B129" s="24"/>
      <c r="C129" s="17" t="s">
        <v>22</v>
      </c>
      <c r="D129" s="19"/>
      <c r="E129" s="18"/>
      <c r="F129" s="18"/>
      <c r="G129" s="18"/>
      <c r="H129" s="18"/>
      <c r="I129" s="19"/>
      <c r="J129" s="18"/>
    </row>
    <row r="130" spans="1:10" ht="39" thickBot="1" x14ac:dyDescent="0.3">
      <c r="A130" s="14"/>
      <c r="B130" s="23" t="s">
        <v>23</v>
      </c>
      <c r="C130" s="20" t="s">
        <v>47</v>
      </c>
      <c r="D130" s="54">
        <f>D131+D132+D133+D134+D135+D136+D137</f>
        <v>16552</v>
      </c>
      <c r="E130" s="54">
        <f t="shared" ref="E130:H130" si="28">E131+E132+E133+E134+E135+E136+E137</f>
        <v>16058.8</v>
      </c>
      <c r="F130" s="54">
        <f t="shared" si="28"/>
        <v>327.7</v>
      </c>
      <c r="G130" s="54">
        <f t="shared" si="28"/>
        <v>165.5</v>
      </c>
      <c r="H130" s="54">
        <f t="shared" si="28"/>
        <v>0</v>
      </c>
      <c r="I130" s="16"/>
      <c r="J130" s="16"/>
    </row>
    <row r="131" spans="1:10" ht="15.75" thickBot="1" x14ac:dyDescent="0.3">
      <c r="A131" s="14"/>
      <c r="B131" s="23"/>
      <c r="C131" s="17" t="s">
        <v>17</v>
      </c>
      <c r="D131" s="19">
        <f>D116</f>
        <v>0</v>
      </c>
      <c r="E131" s="19">
        <f t="shared" ref="E131:H131" si="29">E116</f>
        <v>0</v>
      </c>
      <c r="F131" s="19">
        <f t="shared" si="29"/>
        <v>0</v>
      </c>
      <c r="G131" s="19">
        <f t="shared" si="29"/>
        <v>0</v>
      </c>
      <c r="H131" s="19">
        <f t="shared" si="29"/>
        <v>0</v>
      </c>
      <c r="I131" s="19"/>
      <c r="J131" s="18"/>
    </row>
    <row r="132" spans="1:10" ht="15.75" thickBot="1" x14ac:dyDescent="0.3">
      <c r="A132" s="14"/>
      <c r="B132" s="23"/>
      <c r="C132" s="17" t="s">
        <v>13</v>
      </c>
      <c r="D132" s="19">
        <f>D118</f>
        <v>0</v>
      </c>
      <c r="E132" s="19">
        <f t="shared" ref="E132:H132" si="30">E118</f>
        <v>0</v>
      </c>
      <c r="F132" s="19">
        <f t="shared" si="30"/>
        <v>0</v>
      </c>
      <c r="G132" s="19">
        <f t="shared" si="30"/>
        <v>0</v>
      </c>
      <c r="H132" s="19">
        <f t="shared" si="30"/>
        <v>0</v>
      </c>
      <c r="I132" s="19"/>
      <c r="J132" s="18"/>
    </row>
    <row r="133" spans="1:10" ht="15.75" thickBot="1" x14ac:dyDescent="0.3">
      <c r="A133" s="14"/>
      <c r="B133" s="23"/>
      <c r="C133" s="17" t="s">
        <v>18</v>
      </c>
      <c r="D133" s="55">
        <f>D121</f>
        <v>16552</v>
      </c>
      <c r="E133" s="55">
        <f t="shared" ref="E133:H133" si="31">E121</f>
        <v>16058.8</v>
      </c>
      <c r="F133" s="55">
        <f t="shared" si="31"/>
        <v>327.7</v>
      </c>
      <c r="G133" s="55">
        <f t="shared" si="31"/>
        <v>165.5</v>
      </c>
      <c r="H133" s="55">
        <f t="shared" si="31"/>
        <v>0</v>
      </c>
      <c r="I133" s="19"/>
      <c r="J133" s="18"/>
    </row>
    <row r="134" spans="1:10" ht="15.75" thickBot="1" x14ac:dyDescent="0.3">
      <c r="A134" s="14"/>
      <c r="B134" s="23"/>
      <c r="C134" s="17" t="s">
        <v>19</v>
      </c>
      <c r="D134" s="19">
        <f>D122</f>
        <v>0</v>
      </c>
      <c r="E134" s="19">
        <f t="shared" ref="E134:H134" si="32">E122</f>
        <v>0</v>
      </c>
      <c r="F134" s="19">
        <f t="shared" si="32"/>
        <v>0</v>
      </c>
      <c r="G134" s="19">
        <f t="shared" si="32"/>
        <v>0</v>
      </c>
      <c r="H134" s="19">
        <f t="shared" si="32"/>
        <v>0</v>
      </c>
      <c r="I134" s="19"/>
      <c r="J134" s="18"/>
    </row>
    <row r="135" spans="1:10" ht="15.75" thickBot="1" x14ac:dyDescent="0.3">
      <c r="A135" s="14"/>
      <c r="B135" s="23"/>
      <c r="C135" s="17" t="s">
        <v>20</v>
      </c>
      <c r="D135" s="19">
        <f>D124</f>
        <v>0</v>
      </c>
      <c r="E135" s="19">
        <f t="shared" ref="E135:H135" si="33">E124</f>
        <v>0</v>
      </c>
      <c r="F135" s="19">
        <f t="shared" si="33"/>
        <v>0</v>
      </c>
      <c r="G135" s="19">
        <f t="shared" si="33"/>
        <v>0</v>
      </c>
      <c r="H135" s="19">
        <f t="shared" si="33"/>
        <v>0</v>
      </c>
      <c r="I135" s="19"/>
      <c r="J135" s="18"/>
    </row>
    <row r="136" spans="1:10" ht="15.75" thickBot="1" x14ac:dyDescent="0.3">
      <c r="A136" s="14"/>
      <c r="B136" s="23"/>
      <c r="C136" s="17" t="s">
        <v>21</v>
      </c>
      <c r="D136" s="19">
        <f>D128</f>
        <v>0</v>
      </c>
      <c r="E136" s="19">
        <f t="shared" ref="E136:H136" si="34">E128</f>
        <v>0</v>
      </c>
      <c r="F136" s="19">
        <f t="shared" si="34"/>
        <v>0</v>
      </c>
      <c r="G136" s="19">
        <f t="shared" si="34"/>
        <v>0</v>
      </c>
      <c r="H136" s="19">
        <f t="shared" si="34"/>
        <v>0</v>
      </c>
      <c r="I136" s="19"/>
      <c r="J136" s="18"/>
    </row>
    <row r="137" spans="1:10" ht="15.75" thickBot="1" x14ac:dyDescent="0.3">
      <c r="A137" s="14"/>
      <c r="B137" s="23"/>
      <c r="C137" s="17" t="s">
        <v>22</v>
      </c>
      <c r="D137" s="19"/>
      <c r="E137" s="18"/>
      <c r="F137" s="18"/>
      <c r="G137" s="18"/>
      <c r="H137" s="18"/>
      <c r="I137" s="19"/>
      <c r="J137" s="18"/>
    </row>
    <row r="138" spans="1:10" ht="15.75" thickBot="1" x14ac:dyDescent="0.3">
      <c r="A138" s="87" t="s">
        <v>39</v>
      </c>
      <c r="B138" s="86"/>
      <c r="C138" s="12"/>
      <c r="D138" s="12"/>
      <c r="E138" s="12"/>
      <c r="F138" s="12"/>
      <c r="G138" s="12"/>
      <c r="H138" s="12"/>
      <c r="I138" s="13"/>
      <c r="J138" s="13"/>
    </row>
    <row r="139" spans="1:10" ht="15.75" thickBot="1" x14ac:dyDescent="0.3">
      <c r="A139" s="62"/>
      <c r="B139" s="62"/>
      <c r="C139" s="12"/>
      <c r="D139" s="12"/>
      <c r="E139" s="62"/>
      <c r="F139" s="62"/>
      <c r="G139" s="62"/>
      <c r="H139" s="12"/>
      <c r="I139" s="13"/>
      <c r="J139" s="13"/>
    </row>
    <row r="140" spans="1:10" ht="58.5" customHeight="1" thickBot="1" x14ac:dyDescent="0.3">
      <c r="A140" s="59">
        <v>1</v>
      </c>
      <c r="B140" s="56" t="s">
        <v>71</v>
      </c>
      <c r="C140" s="16" t="s">
        <v>58</v>
      </c>
      <c r="D140" s="63">
        <f>E140+F140+G140+H140</f>
        <v>2257.5</v>
      </c>
      <c r="E140" s="49"/>
      <c r="F140" s="58">
        <v>2150</v>
      </c>
      <c r="G140" s="58">
        <v>107.5</v>
      </c>
      <c r="H140" s="24"/>
      <c r="I140" s="11"/>
      <c r="J140" s="24"/>
    </row>
    <row r="141" spans="1:10" ht="9" customHeight="1" thickBot="1" x14ac:dyDescent="0.3">
      <c r="A141" s="59"/>
      <c r="B141" s="56"/>
      <c r="C141" s="16"/>
      <c r="D141" s="63"/>
      <c r="E141" s="49"/>
      <c r="F141" s="58"/>
      <c r="G141" s="58"/>
      <c r="H141" s="24"/>
      <c r="I141" s="11"/>
      <c r="J141" s="24"/>
    </row>
    <row r="142" spans="1:10" ht="60.75" thickBot="1" x14ac:dyDescent="0.3">
      <c r="A142" s="59">
        <v>2</v>
      </c>
      <c r="B142" s="57" t="s">
        <v>73</v>
      </c>
      <c r="C142" s="16" t="s">
        <v>13</v>
      </c>
      <c r="D142" s="31">
        <f>E142+F142+G142+H142</f>
        <v>3570</v>
      </c>
      <c r="E142" s="24"/>
      <c r="F142" s="24">
        <v>3400</v>
      </c>
      <c r="G142" s="24">
        <v>170</v>
      </c>
      <c r="H142" s="24"/>
      <c r="I142" s="11"/>
      <c r="J142" s="24"/>
    </row>
    <row r="143" spans="1:10" ht="72.75" customHeight="1" thickBot="1" x14ac:dyDescent="0.3">
      <c r="A143" s="59">
        <v>3</v>
      </c>
      <c r="B143" s="60" t="s">
        <v>72</v>
      </c>
      <c r="C143" s="16" t="s">
        <v>18</v>
      </c>
      <c r="D143" s="31">
        <f>E143+F143+G143+H143</f>
        <v>7140</v>
      </c>
      <c r="E143" s="24"/>
      <c r="F143" s="24">
        <v>6800</v>
      </c>
      <c r="G143" s="24">
        <v>340</v>
      </c>
      <c r="H143" s="24"/>
      <c r="I143" s="11"/>
      <c r="J143" s="24"/>
    </row>
    <row r="144" spans="1:10" ht="44.25" customHeight="1" x14ac:dyDescent="0.25">
      <c r="A144" s="14"/>
      <c r="B144" s="15"/>
      <c r="C144" s="64" t="s">
        <v>38</v>
      </c>
      <c r="D144" s="65">
        <f>D140+D142+D143+D141</f>
        <v>12967.5</v>
      </c>
      <c r="E144" s="65">
        <f>E140+E142+E143+E141</f>
        <v>0</v>
      </c>
      <c r="F144" s="65">
        <f>F140+F142+F143+F141</f>
        <v>12350</v>
      </c>
      <c r="G144" s="65">
        <f>G140+G142+G143+G141</f>
        <v>617.5</v>
      </c>
      <c r="H144" s="65">
        <f>H140+H142+H143+H141</f>
        <v>0</v>
      </c>
      <c r="I144" s="65"/>
      <c r="J144" s="65"/>
    </row>
    <row r="145" spans="1:10" ht="22.5" customHeight="1" x14ac:dyDescent="0.25">
      <c r="A145" s="93" t="s">
        <v>77</v>
      </c>
      <c r="B145" s="94"/>
      <c r="C145" s="94"/>
      <c r="D145" s="94"/>
      <c r="E145" s="94"/>
      <c r="F145" s="94"/>
      <c r="G145" s="94"/>
      <c r="H145" s="94"/>
      <c r="I145" s="94"/>
      <c r="J145" s="95"/>
    </row>
    <row r="146" spans="1:10" ht="29.25" customHeight="1" x14ac:dyDescent="0.25">
      <c r="A146" s="59">
        <v>1</v>
      </c>
      <c r="B146" s="66" t="s">
        <v>79</v>
      </c>
      <c r="C146" s="69" t="s">
        <v>58</v>
      </c>
      <c r="D146" s="67">
        <v>3500</v>
      </c>
      <c r="E146" s="67"/>
      <c r="F146" s="67">
        <v>3500</v>
      </c>
      <c r="G146" s="67"/>
      <c r="H146" s="67"/>
      <c r="I146" s="67"/>
      <c r="J146" s="67"/>
    </row>
    <row r="147" spans="1:10" ht="36.75" customHeight="1" x14ac:dyDescent="0.25">
      <c r="A147" s="59">
        <v>2</v>
      </c>
      <c r="B147" s="66" t="s">
        <v>78</v>
      </c>
      <c r="C147" s="69" t="s">
        <v>13</v>
      </c>
      <c r="D147" s="67">
        <v>3500</v>
      </c>
      <c r="E147" s="67"/>
      <c r="F147" s="67">
        <v>3500</v>
      </c>
      <c r="G147" s="67"/>
      <c r="H147" s="67"/>
      <c r="I147" s="67"/>
      <c r="J147" s="67"/>
    </row>
    <row r="148" spans="1:10" ht="41.25" customHeight="1" x14ac:dyDescent="0.25">
      <c r="A148" s="59"/>
      <c r="B148" s="66"/>
      <c r="C148" s="64" t="s">
        <v>80</v>
      </c>
      <c r="D148" s="68">
        <f>D146+D147</f>
        <v>7000</v>
      </c>
      <c r="E148" s="68">
        <f t="shared" ref="E148:H148" si="35">E146+E147</f>
        <v>0</v>
      </c>
      <c r="F148" s="68">
        <f t="shared" si="35"/>
        <v>7000</v>
      </c>
      <c r="G148" s="68">
        <f t="shared" si="35"/>
        <v>0</v>
      </c>
      <c r="H148" s="68">
        <f t="shared" si="35"/>
        <v>0</v>
      </c>
      <c r="I148" s="68"/>
      <c r="J148" s="68"/>
    </row>
    <row r="149" spans="1:10" ht="15.75" customHeight="1" thickBot="1" x14ac:dyDescent="0.3">
      <c r="A149" s="98" t="s">
        <v>74</v>
      </c>
      <c r="B149" s="99"/>
      <c r="C149" s="12"/>
      <c r="D149" s="12"/>
      <c r="E149" s="12"/>
      <c r="F149" s="12"/>
      <c r="G149" s="12"/>
      <c r="H149" s="12"/>
      <c r="I149" s="13"/>
      <c r="J149" s="13"/>
    </row>
    <row r="150" spans="1:10" ht="39" thickBot="1" x14ac:dyDescent="0.3">
      <c r="A150" s="14">
        <v>1</v>
      </c>
      <c r="B150" s="96" t="s">
        <v>76</v>
      </c>
      <c r="C150" s="20" t="s">
        <v>47</v>
      </c>
      <c r="D150" s="16"/>
      <c r="E150" s="16"/>
      <c r="F150" s="16"/>
      <c r="G150" s="16"/>
      <c r="H150" s="16"/>
      <c r="I150" s="16"/>
      <c r="J150" s="16"/>
    </row>
    <row r="151" spans="1:10" ht="15.75" thickBot="1" x14ac:dyDescent="0.3">
      <c r="A151" s="14"/>
      <c r="B151" s="97"/>
      <c r="C151" s="17" t="s">
        <v>17</v>
      </c>
      <c r="D151" s="19">
        <f>E151+F151+G151+H151</f>
        <v>31100</v>
      </c>
      <c r="E151" s="18"/>
      <c r="F151" s="18"/>
      <c r="G151" s="18"/>
      <c r="H151" s="18">
        <v>31100</v>
      </c>
      <c r="I151" s="19"/>
      <c r="J151" s="18"/>
    </row>
    <row r="152" spans="1:10" ht="39" thickBot="1" x14ac:dyDescent="0.3">
      <c r="A152" s="14"/>
      <c r="B152" s="15"/>
      <c r="C152" s="20" t="s">
        <v>47</v>
      </c>
      <c r="D152" s="19"/>
      <c r="E152" s="16"/>
      <c r="F152" s="16"/>
      <c r="G152" s="16"/>
      <c r="H152" s="16"/>
      <c r="I152" s="16"/>
      <c r="J152" s="16"/>
    </row>
    <row r="153" spans="1:10" ht="15.75" thickBot="1" x14ac:dyDescent="0.3">
      <c r="A153" s="14"/>
      <c r="B153" s="15"/>
      <c r="C153" s="17" t="s">
        <v>17</v>
      </c>
      <c r="D153" s="19">
        <f t="shared" ref="D153:D159" si="36">E153+F153+G153+H153</f>
        <v>31100</v>
      </c>
      <c r="E153" s="18"/>
      <c r="F153" s="18"/>
      <c r="G153" s="18"/>
      <c r="H153" s="18">
        <f>H151</f>
        <v>31100</v>
      </c>
      <c r="I153" s="19"/>
      <c r="J153" s="18"/>
    </row>
    <row r="154" spans="1:10" ht="15.75" thickBot="1" x14ac:dyDescent="0.3">
      <c r="A154" s="14"/>
      <c r="B154" s="15"/>
      <c r="C154" s="17" t="s">
        <v>13</v>
      </c>
      <c r="D154" s="19">
        <f t="shared" si="36"/>
        <v>0</v>
      </c>
      <c r="E154" s="18"/>
      <c r="F154" s="18"/>
      <c r="G154" s="18"/>
      <c r="H154" s="18"/>
      <c r="I154" s="19"/>
      <c r="J154" s="18"/>
    </row>
    <row r="155" spans="1:10" ht="15.75" thickBot="1" x14ac:dyDescent="0.3">
      <c r="A155" s="14"/>
      <c r="B155" s="15"/>
      <c r="C155" s="17" t="s">
        <v>18</v>
      </c>
      <c r="D155" s="19">
        <f t="shared" si="36"/>
        <v>0</v>
      </c>
      <c r="E155" s="18"/>
      <c r="F155" s="18"/>
      <c r="G155" s="18"/>
      <c r="H155" s="18"/>
      <c r="I155" s="19"/>
      <c r="J155" s="18"/>
    </row>
    <row r="156" spans="1:10" ht="15.75" thickBot="1" x14ac:dyDescent="0.3">
      <c r="A156" s="14"/>
      <c r="B156" s="15"/>
      <c r="C156" s="17" t="s">
        <v>19</v>
      </c>
      <c r="D156" s="19">
        <f t="shared" si="36"/>
        <v>0</v>
      </c>
      <c r="E156" s="18"/>
      <c r="F156" s="18"/>
      <c r="G156" s="18"/>
      <c r="H156" s="18"/>
      <c r="I156" s="19"/>
      <c r="J156" s="18"/>
    </row>
    <row r="157" spans="1:10" ht="15.75" thickBot="1" x14ac:dyDescent="0.3">
      <c r="A157" s="14"/>
      <c r="B157" s="15"/>
      <c r="C157" s="17" t="s">
        <v>20</v>
      </c>
      <c r="D157" s="19">
        <f t="shared" si="36"/>
        <v>0</v>
      </c>
      <c r="E157" s="18"/>
      <c r="F157" s="18"/>
      <c r="G157" s="18"/>
      <c r="H157" s="18"/>
      <c r="I157" s="19"/>
      <c r="J157" s="18"/>
    </row>
    <row r="158" spans="1:10" ht="15.75" thickBot="1" x14ac:dyDescent="0.3">
      <c r="A158" s="14"/>
      <c r="B158" s="15"/>
      <c r="C158" s="17" t="s">
        <v>21</v>
      </c>
      <c r="D158" s="19">
        <f t="shared" si="36"/>
        <v>0</v>
      </c>
      <c r="E158" s="18"/>
      <c r="F158" s="18"/>
      <c r="G158" s="18"/>
      <c r="H158" s="18"/>
      <c r="I158" s="19"/>
      <c r="J158" s="18"/>
    </row>
    <row r="159" spans="1:10" ht="15.75" thickBot="1" x14ac:dyDescent="0.3">
      <c r="A159" s="14"/>
      <c r="B159" s="15"/>
      <c r="C159" s="17" t="s">
        <v>22</v>
      </c>
      <c r="D159" s="19">
        <f t="shared" si="36"/>
        <v>0</v>
      </c>
      <c r="E159" s="18"/>
      <c r="F159" s="18"/>
      <c r="G159" s="18"/>
      <c r="H159" s="18"/>
      <c r="I159" s="19"/>
      <c r="J159" s="18"/>
    </row>
    <row r="160" spans="1:10" ht="15.75" thickBot="1" x14ac:dyDescent="0.3">
      <c r="A160" s="10"/>
      <c r="B160" s="17"/>
      <c r="C160" s="17" t="s">
        <v>75</v>
      </c>
      <c r="D160" s="19">
        <f>D153+D154+D155+D156+D157+D158+D159</f>
        <v>31100</v>
      </c>
      <c r="E160" s="19">
        <f t="shared" ref="E160:H160" si="37">E153+E154+E155+E156+E157+E158+E159</f>
        <v>0</v>
      </c>
      <c r="F160" s="19">
        <f t="shared" si="37"/>
        <v>0</v>
      </c>
      <c r="G160" s="19">
        <f t="shared" si="37"/>
        <v>0</v>
      </c>
      <c r="H160" s="19">
        <f t="shared" si="37"/>
        <v>31100</v>
      </c>
      <c r="I160" s="19"/>
      <c r="J160" s="18"/>
    </row>
    <row r="161" spans="1:10" ht="15.75" thickBot="1" x14ac:dyDescent="0.3">
      <c r="A161" s="27"/>
      <c r="B161" s="28"/>
      <c r="C161" s="28"/>
      <c r="D161" s="28"/>
      <c r="E161" s="28"/>
      <c r="F161" s="28"/>
      <c r="G161" s="28"/>
      <c r="H161" s="28"/>
      <c r="I161" s="11"/>
      <c r="J161" s="11"/>
    </row>
    <row r="162" spans="1:10" ht="38.25" customHeight="1" thickBot="1" x14ac:dyDescent="0.3">
      <c r="A162" s="80" t="s">
        <v>40</v>
      </c>
      <c r="B162" s="81"/>
      <c r="C162" s="82" t="s">
        <v>27</v>
      </c>
      <c r="D162" s="83"/>
      <c r="E162" s="16"/>
      <c r="F162" s="16"/>
      <c r="G162" s="16"/>
      <c r="H162" s="16"/>
      <c r="I162" s="16"/>
      <c r="J162" s="16"/>
    </row>
    <row r="163" spans="1:10" ht="15.75" thickBot="1" x14ac:dyDescent="0.3">
      <c r="A163" s="29"/>
      <c r="B163" s="30"/>
      <c r="C163" s="24" t="s">
        <v>29</v>
      </c>
      <c r="D163" s="44">
        <f>D151+D140+D131+D108+D80+D50+D141+D146</f>
        <v>93708.11</v>
      </c>
      <c r="E163" s="44">
        <f>E151+E140+E131+E108+E80+E50+E141+E146</f>
        <v>1878.2</v>
      </c>
      <c r="F163" s="44">
        <f>F151+F140+F131+F108+F80+F50+F141+F146</f>
        <v>52400.11</v>
      </c>
      <c r="G163" s="44">
        <f>G151+G140+G131+G108+G80+G50+G141+G146</f>
        <v>1329.8</v>
      </c>
      <c r="H163" s="44">
        <f>H151+H140+H131+H108+H80+H50+H141+H146</f>
        <v>38100</v>
      </c>
      <c r="I163" s="11"/>
      <c r="J163" s="11"/>
    </row>
    <row r="164" spans="1:10" ht="15.75" thickBot="1" x14ac:dyDescent="0.3">
      <c r="A164" s="29"/>
      <c r="B164" s="30"/>
      <c r="C164" s="24">
        <v>2020</v>
      </c>
      <c r="D164" s="44">
        <f>D154+D142+D132+D109+D81+D51+D147</f>
        <v>149073.79999999999</v>
      </c>
      <c r="E164" s="44">
        <f>E154+E142+E132+E109+E81+E51+E147</f>
        <v>2454.1</v>
      </c>
      <c r="F164" s="44">
        <f>F154+F142+F132+F109+F81+F51+F147</f>
        <v>24704</v>
      </c>
      <c r="G164" s="44">
        <f>G154+G142+G132+G109+G81+G51+G147</f>
        <v>1415.6999999999998</v>
      </c>
      <c r="H164" s="44">
        <f>H154+H142+H132+H109+H81+H51+H147</f>
        <v>120500</v>
      </c>
      <c r="I164" s="11"/>
      <c r="J164" s="11"/>
    </row>
    <row r="165" spans="1:10" ht="15.75" thickBot="1" x14ac:dyDescent="0.3">
      <c r="A165" s="29"/>
      <c r="B165" s="30"/>
      <c r="C165" s="24">
        <v>2021</v>
      </c>
      <c r="D165" s="44">
        <f>D155+D143+D133+D110+D82+D52</f>
        <v>55015.3</v>
      </c>
      <c r="E165" s="44">
        <f>E155+E143+E133+E110+E82+E52</f>
        <v>22507.1</v>
      </c>
      <c r="F165" s="44">
        <f>F155+F143+F133+F110+F82+F52</f>
        <v>29229.7</v>
      </c>
      <c r="G165" s="44">
        <f>G155+G143+G133+G110+G82+G52</f>
        <v>2478.5</v>
      </c>
      <c r="H165" s="44">
        <f>H155+H143+H133+H110+H82+H52</f>
        <v>800</v>
      </c>
      <c r="I165" s="11"/>
      <c r="J165" s="11"/>
    </row>
    <row r="166" spans="1:10" ht="15.75" thickBot="1" x14ac:dyDescent="0.3">
      <c r="A166" s="29"/>
      <c r="B166" s="30"/>
      <c r="C166" s="24">
        <v>2022</v>
      </c>
      <c r="D166" s="44">
        <f>D156+D134+D111+D83+D53</f>
        <v>4000</v>
      </c>
      <c r="E166" s="44">
        <f>E156+E134+E111+E83+E53</f>
        <v>0</v>
      </c>
      <c r="F166" s="44">
        <f>F156+F134+F111+F83+F53</f>
        <v>0</v>
      </c>
      <c r="G166" s="44">
        <f>G156+G134+G111+G83+G53</f>
        <v>0</v>
      </c>
      <c r="H166" s="44">
        <f>H156+H134+H111+H83+H53</f>
        <v>4000</v>
      </c>
      <c r="I166" s="11"/>
      <c r="J166" s="11"/>
    </row>
    <row r="167" spans="1:10" ht="15.75" thickBot="1" x14ac:dyDescent="0.3">
      <c r="A167" s="29"/>
      <c r="B167" s="30"/>
      <c r="C167" s="24">
        <v>2023</v>
      </c>
      <c r="D167" s="44">
        <f>D157+D135+D112+D84+D54</f>
        <v>0</v>
      </c>
      <c r="E167" s="44">
        <f>E157+E135+E112+E84+E54</f>
        <v>0</v>
      </c>
      <c r="F167" s="44">
        <f>F157+F135+F112+F84+F54</f>
        <v>0</v>
      </c>
      <c r="G167" s="44">
        <f>G157+G135+G112+G84+G54</f>
        <v>0</v>
      </c>
      <c r="H167" s="44">
        <f>H157+H135+H112+H84+H54</f>
        <v>0</v>
      </c>
      <c r="I167" s="11"/>
      <c r="J167" s="11"/>
    </row>
    <row r="168" spans="1:10" ht="15.75" thickBot="1" x14ac:dyDescent="0.3">
      <c r="A168" s="29"/>
      <c r="B168" s="30"/>
      <c r="C168" s="24">
        <v>2024</v>
      </c>
      <c r="D168" s="44">
        <f>D158+D136+D113+D85+D55</f>
        <v>0</v>
      </c>
      <c r="E168" s="44">
        <f>E158+E136+E113+E85+E55</f>
        <v>0</v>
      </c>
      <c r="F168" s="44">
        <f>F158+F136+F113+F85+F55</f>
        <v>0</v>
      </c>
      <c r="G168" s="44">
        <f>G158+G136+G113+G85+G55</f>
        <v>0</v>
      </c>
      <c r="H168" s="44">
        <f>H158+H136+H113+H85+H55</f>
        <v>0</v>
      </c>
      <c r="I168" s="11"/>
      <c r="J168" s="11"/>
    </row>
    <row r="169" spans="1:10" ht="15.75" thickBot="1" x14ac:dyDescent="0.3">
      <c r="A169" s="29"/>
      <c r="B169" s="30"/>
      <c r="C169" s="24">
        <v>2025</v>
      </c>
      <c r="D169" s="44">
        <f>D159+D137+D114+D86+D56</f>
        <v>0</v>
      </c>
      <c r="E169" s="44">
        <f>E159+E137+E114+E86+E56</f>
        <v>0</v>
      </c>
      <c r="F169" s="44">
        <f>F159+F137+F114+F86+F56</f>
        <v>0</v>
      </c>
      <c r="G169" s="44">
        <f>G159+G137+G114+G86+G56</f>
        <v>0</v>
      </c>
      <c r="H169" s="44">
        <f>H159+H137+H114+H86+H56</f>
        <v>0</v>
      </c>
      <c r="I169" s="11"/>
      <c r="J169" s="11"/>
    </row>
    <row r="170" spans="1:10" ht="15.75" thickBot="1" x14ac:dyDescent="0.3">
      <c r="A170" s="32"/>
      <c r="B170" s="25"/>
      <c r="C170" s="24" t="s">
        <v>30</v>
      </c>
      <c r="D170" s="44">
        <f>D163+D164+D165+D166+D167+D168+D169</f>
        <v>301797.20999999996</v>
      </c>
      <c r="E170" s="44">
        <f t="shared" ref="E170:H170" si="38">E163+E164+E165+E166+E167+E168+E169</f>
        <v>26839.399999999998</v>
      </c>
      <c r="F170" s="44">
        <f t="shared" si="38"/>
        <v>106333.81</v>
      </c>
      <c r="G170" s="44">
        <f t="shared" si="38"/>
        <v>5224</v>
      </c>
      <c r="H170" s="44">
        <f t="shared" si="38"/>
        <v>163400</v>
      </c>
      <c r="I170" s="11"/>
      <c r="J170" s="11"/>
    </row>
    <row r="172" spans="1:10" x14ac:dyDescent="0.25">
      <c r="D172" s="61"/>
      <c r="E172" s="61"/>
      <c r="F172" s="61"/>
      <c r="G172" s="61"/>
      <c r="H172" s="61"/>
    </row>
    <row r="173" spans="1:10" x14ac:dyDescent="0.25">
      <c r="D173" s="61"/>
    </row>
  </sheetData>
  <mergeCells count="22">
    <mergeCell ref="B89:B90"/>
    <mergeCell ref="A149:B149"/>
    <mergeCell ref="F2:J4"/>
    <mergeCell ref="E7:H7"/>
    <mergeCell ref="A11:B11"/>
    <mergeCell ref="A10:C10"/>
    <mergeCell ref="A1:J1"/>
    <mergeCell ref="A5:J5"/>
    <mergeCell ref="A162:B162"/>
    <mergeCell ref="C162:D162"/>
    <mergeCell ref="A58:B58"/>
    <mergeCell ref="A88:B88"/>
    <mergeCell ref="A115:D115"/>
    <mergeCell ref="A138:B138"/>
    <mergeCell ref="B59:B60"/>
    <mergeCell ref="B61:B62"/>
    <mergeCell ref="B63:B66"/>
    <mergeCell ref="B67:B68"/>
    <mergeCell ref="A145:J145"/>
    <mergeCell ref="B116:B117"/>
    <mergeCell ref="B150:B151"/>
    <mergeCell ref="B69:B70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2018-10-01T07:58:07Z</dcterms:modified>
</cp:coreProperties>
</file>